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3"/>
  </bookViews>
  <sheets>
    <sheet name="收支总表" sheetId="16" r:id="rId1"/>
    <sheet name="收入决算" sheetId="17" r:id="rId2"/>
    <sheet name="支出决算" sheetId="19" r:id="rId3"/>
    <sheet name="结余决算" sheetId="2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<sst xmlns="http://schemas.openxmlformats.org/spreadsheetml/2006/main" count="134" uniqueCount="89">
  <si>
    <t>附件1：</t>
  </si>
  <si>
    <t>2022年吐鲁番市社会保险基金收支决算总表</t>
  </si>
  <si>
    <t>单位：万元</t>
  </si>
  <si>
    <t>科目名称</t>
  </si>
  <si>
    <t>预算数</t>
  </si>
  <si>
    <t>调整预算数</t>
  </si>
  <si>
    <t>决算数</t>
  </si>
  <si>
    <t>一、企业职工基本养老保险基金收入</t>
  </si>
  <si>
    <t>一、企业职工基本养老保险基金支出</t>
  </si>
  <si>
    <t>二、失业保险待遇收入</t>
  </si>
  <si>
    <t>二、失业保险待遇支出</t>
  </si>
  <si>
    <t>三、职工基本医疗保险基金收入</t>
  </si>
  <si>
    <t>三、职工基本医疗保险基金支出</t>
  </si>
  <si>
    <t>四、工伤保险待遇收入</t>
  </si>
  <si>
    <t>四、工伤保险待遇支出</t>
  </si>
  <si>
    <t>五、城乡居民基本养老保险基金收入</t>
  </si>
  <si>
    <t>五、城乡居民基本养老保险基金支出</t>
  </si>
  <si>
    <t>六、机关事业单位基本养老保险基金收入</t>
  </si>
  <si>
    <t>六、机关事业单位基本养老保险基金支出</t>
  </si>
  <si>
    <t>七、城乡居民基本医疗保险基金收入</t>
  </si>
  <si>
    <t>七、城乡居民基本医疗保险基金支出</t>
  </si>
  <si>
    <t>社会保险基金收入合计</t>
  </si>
  <si>
    <t>社会保险基金支出合计</t>
  </si>
  <si>
    <t>社会保险基金上年结余收入</t>
  </si>
  <si>
    <t>社会保险基金年终结余支出</t>
  </si>
  <si>
    <t>社会保险基金上级补助收入</t>
  </si>
  <si>
    <t>社会保险基金上级补助支出</t>
  </si>
  <si>
    <t>　　　　其中：企业职工基本养老保险基金中央调剂金收入</t>
  </si>
  <si>
    <t>　　　　其中：企业职工基本养老保险基金中央调剂金支出</t>
  </si>
  <si>
    <t>社会保险基金下级上解收入</t>
  </si>
  <si>
    <t>社会保险基金下级上解支出</t>
  </si>
  <si>
    <t>收入总计</t>
  </si>
  <si>
    <t>支出总计</t>
  </si>
  <si>
    <t>附件2：</t>
  </si>
  <si>
    <t>2022年吐鲁番市社会保险基金决算收入表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</si>
  <si>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</si>
  <si>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完成预算数</t>
  </si>
  <si>
    <t>全市社会保险基金收入合计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</si>
  <si>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</si>
  <si>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</si>
  <si>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</si>
  <si>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</si>
  <si>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</si>
  <si>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</si>
  <si>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</si>
  <si>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</si>
  <si>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</si>
  <si>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</si>
  <si>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附件3：</t>
  </si>
  <si>
    <t>2022年吐鲁番市社会保险基金决算支出表</t>
  </si>
  <si>
    <t>项　目</t>
  </si>
  <si>
    <t>完成预算数%</t>
  </si>
  <si>
    <t>全市社会保险基金支出合计</t>
  </si>
  <si>
    <t>　　其中：社会保险待遇支出</t>
  </si>
  <si>
    <t>　　其中：养老保险待遇支出</t>
  </si>
  <si>
    <t>二、机关事业基本养老保险基金支出</t>
  </si>
  <si>
    <t>三、城乡居民基本养老保险基金支出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</si>
  <si>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</si>
  <si>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</si>
  <si>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</si>
  <si>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</si>
  <si>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</si>
  <si>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</si>
  <si>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</si>
  <si>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其中：失业保险待遇支出</t>
  </si>
  <si>
    <t>八、生育保险基金支出</t>
  </si>
  <si>
    <t>　　其中：生育保险待遇支出</t>
  </si>
  <si>
    <t>附件4：</t>
  </si>
  <si>
    <t>2022年吐鲁番市社会保险基金决算结余表</t>
  </si>
  <si>
    <t>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</si>
  <si>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</si>
  <si>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</si>
  <si>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</si>
  <si>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</si>
  <si>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</si>
  <si>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</si>
  <si>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</si>
  <si>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</si>
  <si>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</si>
  <si>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全市社会保险基金年末累计结余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</si>
  <si>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</si>
  <si>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</si>
  <si>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</si>
  <si>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</si>
  <si>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</si>
  <si>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</si>
  <si>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</si>
  <si>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</si>
  <si>
    <t xml:space="preserve">备注：各险种结余均包括上下级往来款项。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</si>
</sst>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  <numFmt numFmtId="177" formatCode="#,##0.00_ ;\-#,##0.00"/>
    <numFmt numFmtId="178" formatCode="#,##0_ ;[Red]\-#,##0\ "/>
    <numFmt numFmtId="179" formatCode="#,##0.00_ ;[Red]\-#,##0.00\ "/>
    <numFmt numFmtId="180" formatCode="#,##0.00_ "/>
  </numFmts>
  <fonts count="36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b/>
      <sz val="10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6" borderId="23" applyNumberFormat="0" applyAlignment="0" applyProtection="0">
      <alignment vertical="center"/>
    </xf>
    <xf numFmtId="0" fontId="27" fillId="6" borderId="22" applyNumberFormat="0" applyAlignment="0" applyProtection="0">
      <alignment vertical="center"/>
    </xf>
    <xf numFmtId="0" fontId="28" fillId="7" borderId="24" applyNumberFormat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6" fillId="0" borderId="0"/>
  </cellStyleXfs>
  <cellXfs count="11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6" fillId="2" borderId="3" xfId="49" applyNumberFormat="1" applyFont="1" applyFill="1" applyBorder="1" applyAlignment="1">
      <alignment horizontal="right" vertical="center"/>
    </xf>
    <xf numFmtId="177" fontId="5" fillId="2" borderId="1" xfId="49" applyNumberFormat="1" applyFont="1" applyFill="1" applyBorder="1" applyAlignment="1">
      <alignment horizontal="right" vertical="center"/>
    </xf>
    <xf numFmtId="10" fontId="7" fillId="2" borderId="1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left" vertical="center" wrapText="1"/>
    </xf>
    <xf numFmtId="4" fontId="9" fillId="2" borderId="1" xfId="0" applyNumberFormat="1" applyFont="1" applyFill="1" applyBorder="1"/>
    <xf numFmtId="0" fontId="9" fillId="2" borderId="1" xfId="0" applyNumberFormat="1" applyFont="1" applyFill="1" applyBorder="1" applyAlignment="1" applyProtection="1">
      <alignment horizontal="center" vertical="center"/>
    </xf>
    <xf numFmtId="176" fontId="8" fillId="2" borderId="3" xfId="49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10" fontId="9" fillId="2" borderId="1" xfId="0" applyNumberFormat="1" applyFont="1" applyFill="1" applyBorder="1" applyAlignment="1" applyProtection="1">
      <alignment horizontal="center" vertical="center"/>
    </xf>
    <xf numFmtId="176" fontId="8" fillId="2" borderId="1" xfId="49" applyNumberFormat="1" applyFont="1" applyFill="1" applyBorder="1" applyAlignment="1">
      <alignment horizontal="right" vertical="center"/>
    </xf>
    <xf numFmtId="176" fontId="8" fillId="2" borderId="4" xfId="49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Border="1"/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10" fillId="0" borderId="0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7" fontId="5" fillId="2" borderId="1" xfId="49" applyNumberFormat="1" applyFont="1" applyFill="1" applyBorder="1" applyAlignment="1">
      <alignment horizontal="center" vertical="center"/>
    </xf>
    <xf numFmtId="10" fontId="11" fillId="2" borderId="1" xfId="0" applyNumberFormat="1" applyFont="1" applyFill="1" applyBorder="1" applyAlignment="1" applyProtection="1">
      <alignment horizontal="center" vertical="center"/>
    </xf>
    <xf numFmtId="176" fontId="8" fillId="2" borderId="7" xfId="49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 applyProtection="1">
      <alignment horizontal="center" vertical="center" wrapText="1"/>
    </xf>
    <xf numFmtId="177" fontId="8" fillId="2" borderId="0" xfId="49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4" fontId="9" fillId="2" borderId="9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176" fontId="5" fillId="2" borderId="1" xfId="49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/>
    </xf>
    <xf numFmtId="4" fontId="9" fillId="2" borderId="9" xfId="0" applyNumberFormat="1" applyFont="1" applyFill="1" applyBorder="1" applyAlignment="1">
      <alignment horizontal="center" vertical="center"/>
    </xf>
    <xf numFmtId="176" fontId="5" fillId="2" borderId="3" xfId="49" applyNumberFormat="1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vertical="center"/>
    </xf>
    <xf numFmtId="0" fontId="0" fillId="2" borderId="1" xfId="0" applyNumberFormat="1" applyFont="1" applyFill="1" applyBorder="1" applyAlignment="1" applyProtection="1"/>
    <xf numFmtId="4" fontId="1" fillId="0" borderId="9" xfId="0" applyNumberFormat="1" applyFont="1" applyBorder="1"/>
    <xf numFmtId="0" fontId="8" fillId="0" borderId="10" xfId="0" applyNumberFormat="1" applyFont="1" applyFill="1" applyBorder="1" applyAlignment="1" applyProtection="1">
      <alignment horizontal="left" vertical="center" wrapText="1"/>
    </xf>
    <xf numFmtId="0" fontId="12" fillId="2" borderId="0" xfId="0" applyNumberFormat="1" applyFont="1" applyFill="1" applyBorder="1" applyAlignment="1" applyProtection="1">
      <alignment horizontal="center" vertical="center"/>
    </xf>
    <xf numFmtId="0" fontId="0" fillId="2" borderId="0" xfId="0" applyFill="1" applyAlignment="1">
      <alignment horizontal="right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177" fontId="5" fillId="2" borderId="12" xfId="49" applyNumberFormat="1" applyFont="1" applyFill="1" applyBorder="1" applyAlignment="1">
      <alignment horizontal="center" vertical="center"/>
    </xf>
    <xf numFmtId="177" fontId="5" fillId="2" borderId="13" xfId="49" applyNumberFormat="1" applyFont="1" applyFill="1" applyBorder="1" applyAlignment="1">
      <alignment horizontal="center" vertical="center"/>
    </xf>
    <xf numFmtId="177" fontId="8" fillId="2" borderId="12" xfId="49" applyNumberFormat="1" applyFont="1" applyFill="1" applyBorder="1" applyAlignment="1">
      <alignment horizontal="center" vertical="center"/>
    </xf>
    <xf numFmtId="177" fontId="8" fillId="2" borderId="13" xfId="49" applyNumberFormat="1" applyFont="1" applyFill="1" applyBorder="1" applyAlignment="1">
      <alignment horizontal="center" vertical="center"/>
    </xf>
    <xf numFmtId="176" fontId="15" fillId="2" borderId="13" xfId="49" applyNumberFormat="1" applyFont="1" applyFill="1" applyBorder="1" applyAlignment="1">
      <alignment horizontal="center" vertical="center"/>
    </xf>
    <xf numFmtId="177" fontId="15" fillId="2" borderId="9" xfId="49" applyNumberFormat="1" applyFont="1" applyFill="1" applyBorder="1" applyAlignment="1">
      <alignment horizontal="center" vertical="center"/>
    </xf>
    <xf numFmtId="176" fontId="5" fillId="2" borderId="9" xfId="49" applyNumberFormat="1" applyFont="1" applyFill="1" applyBorder="1" applyAlignment="1">
      <alignment horizontal="center" vertical="center"/>
    </xf>
    <xf numFmtId="176" fontId="8" fillId="3" borderId="9" xfId="49" applyNumberFormat="1" applyFont="1" applyFill="1" applyBorder="1" applyAlignment="1">
      <alignment horizontal="center" vertical="center"/>
    </xf>
    <xf numFmtId="176" fontId="5" fillId="2" borderId="13" xfId="49" applyNumberFormat="1" applyFont="1" applyFill="1" applyBorder="1" applyAlignment="1">
      <alignment horizontal="center" vertical="center"/>
    </xf>
    <xf numFmtId="176" fontId="8" fillId="0" borderId="12" xfId="49" applyNumberFormat="1" applyFont="1" applyFill="1" applyBorder="1" applyAlignment="1">
      <alignment horizontal="center" vertical="center"/>
    </xf>
    <xf numFmtId="176" fontId="8" fillId="0" borderId="13" xfId="49" applyNumberFormat="1" applyFont="1" applyFill="1" applyBorder="1" applyAlignment="1">
      <alignment horizontal="center" vertical="center"/>
    </xf>
    <xf numFmtId="176" fontId="5" fillId="0" borderId="12" xfId="49" applyNumberFormat="1" applyFont="1" applyFill="1" applyBorder="1" applyAlignment="1">
      <alignment horizontal="center" vertical="center"/>
    </xf>
    <xf numFmtId="176" fontId="5" fillId="0" borderId="13" xfId="49" applyNumberFormat="1" applyFont="1" applyFill="1" applyBorder="1" applyAlignment="1">
      <alignment horizontal="center" vertical="center"/>
    </xf>
    <xf numFmtId="177" fontId="15" fillId="0" borderId="6" xfId="49" applyNumberFormat="1" applyFont="1" applyFill="1" applyBorder="1" applyAlignment="1">
      <alignment horizontal="center" vertical="center"/>
    </xf>
    <xf numFmtId="176" fontId="8" fillId="3" borderId="12" xfId="49" applyNumberFormat="1" applyFont="1" applyFill="1" applyBorder="1" applyAlignment="1">
      <alignment horizontal="center" vertical="center"/>
    </xf>
    <xf numFmtId="176" fontId="8" fillId="3" borderId="13" xfId="49" applyNumberFormat="1" applyFont="1" applyFill="1" applyBorder="1" applyAlignment="1">
      <alignment horizontal="center" vertical="center"/>
    </xf>
    <xf numFmtId="176" fontId="8" fillId="3" borderId="14" xfId="49" applyNumberFormat="1" applyFont="1" applyFill="1" applyBorder="1" applyAlignment="1">
      <alignment horizontal="center" vertical="center"/>
    </xf>
    <xf numFmtId="176" fontId="8" fillId="3" borderId="15" xfId="49" applyNumberFormat="1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/>
    </xf>
    <xf numFmtId="178" fontId="1" fillId="2" borderId="9" xfId="0" applyNumberFormat="1" applyFont="1" applyFill="1" applyBorder="1" applyAlignment="1" applyProtection="1">
      <alignment horizontal="center" vertical="center"/>
    </xf>
    <xf numFmtId="179" fontId="1" fillId="0" borderId="9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right" vertical="center"/>
    </xf>
    <xf numFmtId="0" fontId="9" fillId="2" borderId="6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7" fontId="3" fillId="2" borderId="1" xfId="49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76" fontId="3" fillId="2" borderId="7" xfId="49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177" fontId="3" fillId="2" borderId="0" xfId="49" applyNumberFormat="1" applyFont="1" applyFill="1" applyBorder="1" applyAlignment="1">
      <alignment horizontal="center" vertical="center"/>
    </xf>
    <xf numFmtId="176" fontId="3" fillId="2" borderId="1" xfId="49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3" fillId="0" borderId="12" xfId="49" applyNumberFormat="1" applyFont="1" applyFill="1" applyBorder="1" applyAlignment="1">
      <alignment horizontal="center" vertical="center"/>
    </xf>
    <xf numFmtId="176" fontId="3" fillId="0" borderId="13" xfId="49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9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177" fontId="3" fillId="2" borderId="12" xfId="49" applyNumberFormat="1" applyFont="1" applyFill="1" applyBorder="1" applyAlignment="1">
      <alignment horizontal="center" vertical="center"/>
    </xf>
    <xf numFmtId="176" fontId="3" fillId="2" borderId="13" xfId="49" applyNumberFormat="1" applyFont="1" applyFill="1" applyBorder="1" applyAlignment="1">
      <alignment horizontal="center" vertical="center"/>
    </xf>
    <xf numFmtId="176" fontId="3" fillId="2" borderId="9" xfId="49" applyNumberFormat="1" applyFont="1" applyFill="1" applyBorder="1" applyAlignment="1">
      <alignment horizontal="center" vertical="center"/>
    </xf>
    <xf numFmtId="176" fontId="3" fillId="2" borderId="3" xfId="49" applyNumberFormat="1" applyFont="1" applyFill="1" applyBorder="1" applyAlignment="1">
      <alignment horizontal="center" vertical="center"/>
    </xf>
    <xf numFmtId="4" fontId="14" fillId="2" borderId="9" xfId="0" applyNumberFormat="1" applyFont="1" applyFill="1" applyBorder="1" applyAlignment="1">
      <alignment horizontal="center" vertical="center"/>
    </xf>
    <xf numFmtId="177" fontId="3" fillId="2" borderId="17" xfId="49" applyNumberFormat="1" applyFont="1" applyFill="1" applyBorder="1" applyAlignment="1">
      <alignment horizontal="center" vertical="center"/>
    </xf>
    <xf numFmtId="177" fontId="3" fillId="2" borderId="18" xfId="49" applyNumberFormat="1" applyFont="1" applyFill="1" applyBorder="1" applyAlignment="1">
      <alignment horizontal="center" vertical="center"/>
    </xf>
    <xf numFmtId="177" fontId="3" fillId="2" borderId="8" xfId="49" applyNumberFormat="1" applyFont="1" applyFill="1" applyBorder="1" applyAlignment="1">
      <alignment horizontal="center" vertical="center"/>
    </xf>
    <xf numFmtId="176" fontId="3" fillId="3" borderId="8" xfId="49" applyNumberFormat="1" applyFont="1" applyFill="1" applyBorder="1" applyAlignment="1">
      <alignment horizontal="center" vertical="center"/>
    </xf>
    <xf numFmtId="176" fontId="8" fillId="3" borderId="1" xfId="49" applyNumberFormat="1" applyFont="1" applyFill="1" applyBorder="1" applyAlignment="1">
      <alignment horizontal="right" vertical="center"/>
    </xf>
    <xf numFmtId="4" fontId="14" fillId="0" borderId="9" xfId="0" applyNumberFormat="1" applyFont="1" applyBorder="1" applyAlignment="1">
      <alignment vertical="center"/>
    </xf>
    <xf numFmtId="4" fontId="14" fillId="0" borderId="1" xfId="0" applyNumberFormat="1" applyFont="1" applyBorder="1" applyAlignment="1">
      <alignment vertical="center"/>
    </xf>
    <xf numFmtId="4" fontId="14" fillId="0" borderId="9" xfId="0" applyNumberFormat="1" applyFont="1" applyBorder="1"/>
    <xf numFmtId="0" fontId="14" fillId="2" borderId="2" xfId="0" applyNumberFormat="1" applyFont="1" applyFill="1" applyBorder="1" applyAlignment="1" applyProtection="1"/>
    <xf numFmtId="0" fontId="14" fillId="2" borderId="1" xfId="0" applyNumberFormat="1" applyFont="1" applyFill="1" applyBorder="1" applyAlignment="1" applyProtection="1"/>
    <xf numFmtId="180" fontId="3" fillId="0" borderId="1" xfId="0" applyNumberFormat="1" applyFont="1" applyFill="1" applyBorder="1" applyAlignment="1" applyProtection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6"/>
  <sheetViews>
    <sheetView workbookViewId="0">
      <selection activeCell="F4" sqref="F4:G4"/>
    </sheetView>
  </sheetViews>
  <sheetFormatPr defaultColWidth="9.14" defaultRowHeight="14.25" customHeight="1"/>
  <cols>
    <col min="1" max="1" width="37.14" style="1" customWidth="1"/>
    <col min="2" max="2" width="13.57" style="1" customWidth="1"/>
    <col min="3" max="3" width="13.43" style="1" customWidth="1"/>
    <col min="4" max="4" width="14" style="1" customWidth="1"/>
    <col min="5" max="5" width="36.57" style="1" customWidth="1"/>
    <col min="6" max="6" width="14" style="1" customWidth="1"/>
    <col min="7" max="8" width="14.14" style="1" customWidth="1"/>
    <col min="9" max="252" width="10.29" style="1" customWidth="1"/>
    <col min="253" max="16384" width="9.14" style="1"/>
  </cols>
  <sheetData>
    <row r="1" ht="18" customHeight="1" spans="1:252">
      <c r="A1" s="2" t="s">
        <v>0</v>
      </c>
      <c r="B1" s="2"/>
      <c r="C1" s="2"/>
      <c r="D1" s="2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</row>
    <row r="2" ht="24.75" customHeight="1" spans="1:252">
      <c r="A2" s="27" t="s">
        <v>1</v>
      </c>
      <c r="B2" s="27"/>
      <c r="C2" s="27"/>
      <c r="D2" s="27"/>
      <c r="E2" s="27"/>
      <c r="F2" s="27"/>
      <c r="G2" s="27"/>
      <c r="H2" s="2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</row>
    <row r="3" ht="21" customHeight="1" spans="4:252">
      <c r="D3" s="28"/>
      <c r="E3" s="4"/>
      <c r="F3" s="4"/>
      <c r="G3" s="78" t="s">
        <v>2</v>
      </c>
      <c r="H3" s="78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</row>
    <row r="4" ht="30.6" customHeight="1" spans="1:252">
      <c r="A4" s="79" t="s">
        <v>3</v>
      </c>
      <c r="B4" s="80" t="s">
        <v>4</v>
      </c>
      <c r="C4" s="80" t="s">
        <v>5</v>
      </c>
      <c r="D4" s="81" t="s">
        <v>6</v>
      </c>
      <c r="E4" s="82" t="s">
        <v>3</v>
      </c>
      <c r="F4" s="80" t="s">
        <v>4</v>
      </c>
      <c r="G4" s="80" t="s">
        <v>5</v>
      </c>
      <c r="H4" s="80" t="s">
        <v>6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</row>
    <row r="5" ht="29.1" customHeight="1" spans="1:252">
      <c r="A5" s="83" t="s">
        <v>7</v>
      </c>
      <c r="B5" s="84"/>
      <c r="C5" s="84"/>
      <c r="D5" s="84"/>
      <c r="E5" s="85" t="s">
        <v>8</v>
      </c>
      <c r="F5" s="84"/>
      <c r="G5" s="84"/>
      <c r="H5" s="8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ht="29.1" customHeight="1" spans="1:252">
      <c r="A6" s="83" t="s">
        <v>9</v>
      </c>
      <c r="B6" s="86"/>
      <c r="C6" s="87"/>
      <c r="D6" s="88"/>
      <c r="E6" s="85" t="s">
        <v>10</v>
      </c>
      <c r="F6" s="89"/>
      <c r="G6" s="90"/>
      <c r="H6" s="8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ht="29.1" customHeight="1" spans="1:252">
      <c r="A7" s="83" t="s">
        <v>11</v>
      </c>
      <c r="B7" s="91">
        <v>56653.72</v>
      </c>
      <c r="C7" s="91">
        <v>66881.84</v>
      </c>
      <c r="D7" s="92">
        <v>67081.49</v>
      </c>
      <c r="E7" s="85" t="s">
        <v>12</v>
      </c>
      <c r="F7" s="90">
        <v>51491.98</v>
      </c>
      <c r="G7" s="89">
        <v>51491.98</v>
      </c>
      <c r="H7" s="93">
        <v>45192.89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</row>
    <row r="8" ht="29.1" customHeight="1" spans="1:252">
      <c r="A8" s="83" t="s">
        <v>13</v>
      </c>
      <c r="B8" s="90"/>
      <c r="C8" s="90"/>
      <c r="D8" s="94"/>
      <c r="E8" s="85" t="s">
        <v>14</v>
      </c>
      <c r="F8" s="90"/>
      <c r="G8" s="90"/>
      <c r="H8" s="9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ht="29.1" customHeight="1" spans="1:251">
      <c r="A9" s="83" t="s">
        <v>15</v>
      </c>
      <c r="B9" s="96">
        <v>16014.29</v>
      </c>
      <c r="C9" s="96">
        <v>16048.28</v>
      </c>
      <c r="D9" s="97">
        <v>14617.89</v>
      </c>
      <c r="E9" s="85" t="s">
        <v>16</v>
      </c>
      <c r="F9" s="89">
        <v>10006.82</v>
      </c>
      <c r="G9" s="89">
        <v>10159.14</v>
      </c>
      <c r="H9" s="93">
        <v>9955.59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29.1" customHeight="1" spans="1:251">
      <c r="A10" s="83" t="s">
        <v>17</v>
      </c>
      <c r="B10" s="96">
        <v>87873.9</v>
      </c>
      <c r="C10" s="96">
        <v>85935.83</v>
      </c>
      <c r="D10" s="98">
        <v>93395.77</v>
      </c>
      <c r="E10" s="85" t="s">
        <v>18</v>
      </c>
      <c r="F10" s="89">
        <v>86916.59</v>
      </c>
      <c r="G10" s="90">
        <v>86968.59</v>
      </c>
      <c r="H10" s="93">
        <v>89724.58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29.1" customHeight="1" spans="1:251">
      <c r="A11" s="83" t="s">
        <v>19</v>
      </c>
      <c r="B11" s="96">
        <v>51404.06</v>
      </c>
      <c r="C11" s="96">
        <v>51554.06</v>
      </c>
      <c r="D11" s="98">
        <v>36244.09</v>
      </c>
      <c r="E11" s="85" t="s">
        <v>20</v>
      </c>
      <c r="F11" s="89">
        <v>45255.44</v>
      </c>
      <c r="G11" s="89">
        <v>40708.94</v>
      </c>
      <c r="H11" s="93">
        <v>37643.92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31.5" customHeight="1" spans="1:251">
      <c r="A12" s="83"/>
      <c r="B12" s="99"/>
      <c r="C12" s="99"/>
      <c r="D12" s="100"/>
      <c r="E12" s="85"/>
      <c r="F12" s="89"/>
      <c r="G12" s="89"/>
      <c r="H12" s="93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29.1" customHeight="1" spans="1:251">
      <c r="A13" s="79" t="s">
        <v>21</v>
      </c>
      <c r="B13" s="101">
        <v>211945.97</v>
      </c>
      <c r="C13" s="101">
        <v>220420.01</v>
      </c>
      <c r="D13" s="102">
        <v>211339.24</v>
      </c>
      <c r="E13" s="82" t="s">
        <v>22</v>
      </c>
      <c r="F13" s="84">
        <v>193670.83</v>
      </c>
      <c r="G13" s="84">
        <v>189328.65</v>
      </c>
      <c r="H13" s="84">
        <v>182516.98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29.1" customHeight="1" spans="1:252">
      <c r="A14" s="83" t="s">
        <v>23</v>
      </c>
      <c r="B14" s="93">
        <v>172442.44</v>
      </c>
      <c r="C14" s="93">
        <v>172442.44</v>
      </c>
      <c r="D14" s="93">
        <v>172442.44</v>
      </c>
      <c r="E14" s="85" t="s">
        <v>24</v>
      </c>
      <c r="F14" s="89">
        <f>B13+B14+B15-F13</f>
        <v>200691.58</v>
      </c>
      <c r="G14" s="89">
        <f t="shared" ref="G14:H14" si="0">C13+C14+C15-G13</f>
        <v>219475.8</v>
      </c>
      <c r="H14" s="89">
        <f t="shared" si="0"/>
        <v>217206.7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</row>
    <row r="15" ht="29.1" customHeight="1" spans="1:252">
      <c r="A15" s="83" t="s">
        <v>25</v>
      </c>
      <c r="B15" s="103">
        <v>9974</v>
      </c>
      <c r="C15" s="86">
        <v>15942</v>
      </c>
      <c r="D15" s="104">
        <v>15942</v>
      </c>
      <c r="E15" s="85" t="s">
        <v>26</v>
      </c>
      <c r="F15" s="89">
        <v>4430</v>
      </c>
      <c r="G15" s="89">
        <v>6899</v>
      </c>
      <c r="H15" s="105">
        <v>6899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</row>
    <row r="16" ht="29.1" customHeight="1" spans="1:252">
      <c r="A16" s="83" t="s">
        <v>27</v>
      </c>
      <c r="B16" s="99"/>
      <c r="C16" s="99"/>
      <c r="D16" s="100"/>
      <c r="E16" s="85" t="s">
        <v>28</v>
      </c>
      <c r="F16" s="89"/>
      <c r="G16" s="89"/>
      <c r="H16" s="93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</row>
    <row r="17" ht="29.1" customHeight="1" spans="1:252">
      <c r="A17" s="83" t="s">
        <v>29</v>
      </c>
      <c r="B17" s="83"/>
      <c r="C17" s="83"/>
      <c r="D17" s="106"/>
      <c r="E17" s="85" t="s">
        <v>30</v>
      </c>
      <c r="F17" s="83"/>
      <c r="G17" s="83"/>
      <c r="H17" s="107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</row>
    <row r="18" ht="23.25" customHeight="1" spans="1:252">
      <c r="A18" s="83"/>
      <c r="B18" s="83"/>
      <c r="C18" s="83"/>
      <c r="D18" s="108"/>
      <c r="E18" s="109"/>
      <c r="F18" s="110"/>
      <c r="G18" s="110"/>
      <c r="H18" s="110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</row>
    <row r="19" ht="29.1" customHeight="1" spans="1:252">
      <c r="A19" s="83" t="s">
        <v>31</v>
      </c>
      <c r="B19" s="111">
        <f>B13+B14+B15</f>
        <v>394362.41</v>
      </c>
      <c r="C19" s="111">
        <f>C13+C14+C15</f>
        <v>408804.45</v>
      </c>
      <c r="D19" s="111">
        <f>D13+D14+D15</f>
        <v>399723.68</v>
      </c>
      <c r="E19" s="85" t="s">
        <v>32</v>
      </c>
      <c r="F19" s="111">
        <f>F13+F14</f>
        <v>394362.41</v>
      </c>
      <c r="G19" s="111">
        <f t="shared" ref="G19:H19" si="1">G13+G14</f>
        <v>408804.45</v>
      </c>
      <c r="H19" s="111">
        <f t="shared" si="1"/>
        <v>399723.68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</row>
    <row r="20" ht="16.5" customHeight="1" spans="1:252">
      <c r="A20" s="4"/>
      <c r="B20" s="4"/>
      <c r="C20" s="4"/>
      <c r="D20" s="4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</row>
    <row r="21" ht="16.5" customHeight="1" spans="1:252">
      <c r="A21" s="4"/>
      <c r="B21" s="4"/>
      <c r="C21" s="4"/>
      <c r="D21" s="48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</row>
    <row r="22" ht="16.5" customHeight="1" spans="1:252">
      <c r="A22" s="4"/>
      <c r="B22" s="4"/>
      <c r="C22" s="4"/>
      <c r="D22" s="48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</row>
    <row r="23" ht="16.5" customHeight="1" spans="1:252">
      <c r="A23" s="4"/>
      <c r="B23" s="4"/>
      <c r="C23" s="4"/>
      <c r="D23" s="4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</row>
    <row r="24" ht="16.5" customHeight="1" spans="1:252">
      <c r="A24" s="4"/>
      <c r="B24" s="4"/>
      <c r="C24" s="4"/>
      <c r="D24" s="4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</row>
    <row r="25" ht="16.5" customHeight="1" spans="1:252">
      <c r="A25" s="4"/>
      <c r="B25" s="4"/>
      <c r="C25" s="4"/>
      <c r="D25" s="48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</row>
    <row r="26" customHeight="1" spans="1:4">
      <c r="A26" s="4"/>
      <c r="B26" s="4"/>
      <c r="C26" s="4"/>
      <c r="D26" s="48"/>
    </row>
  </sheetData>
  <mergeCells count="2">
    <mergeCell ref="A2:H2"/>
    <mergeCell ref="G3:H3"/>
  </mergeCells>
  <pageMargins left="0.31496062992126" right="0.31496062992126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54"/>
  <sheetViews>
    <sheetView workbookViewId="0">
      <selection activeCell="E4" sqref="E4"/>
    </sheetView>
  </sheetViews>
  <sheetFormatPr defaultColWidth="9.14" defaultRowHeight="14.25" customHeight="1"/>
  <cols>
    <col min="1" max="1" width="37.29" style="1" customWidth="1"/>
    <col min="2" max="2" width="16" style="1" customWidth="1"/>
    <col min="3" max="3" width="16.29" style="1" customWidth="1"/>
    <col min="4" max="4" width="16.71" style="49" customWidth="1"/>
    <col min="5" max="5" width="12.57" style="1" customWidth="1"/>
    <col min="6" max="250" width="10.29" style="1" customWidth="1"/>
    <col min="251" max="16384" width="9.14" style="1"/>
  </cols>
  <sheetData>
    <row r="1" ht="17.25" customHeight="1" spans="1:3">
      <c r="A1" s="2" t="s">
        <v>33</v>
      </c>
      <c r="B1" s="2"/>
      <c r="C1" s="2"/>
    </row>
    <row r="2" ht="30" customHeight="1" spans="1:250">
      <c r="A2" s="50" t="s">
        <v>34</v>
      </c>
      <c r="B2" s="50"/>
      <c r="C2" s="50"/>
      <c r="D2" s="50"/>
      <c r="E2" s="5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ht="15.75" customHeight="1" spans="1:250">
      <c r="A3" s="5"/>
      <c r="B3" s="5"/>
      <c r="C3" s="5"/>
      <c r="D3" s="5"/>
      <c r="E3" s="51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ht="34.5" customHeight="1" spans="1:250">
      <c r="A4" s="52" t="s">
        <v>35</v>
      </c>
      <c r="B4" s="53" t="s">
        <v>4</v>
      </c>
      <c r="C4" s="52" t="s">
        <v>5</v>
      </c>
      <c r="D4" s="54" t="s">
        <v>6</v>
      </c>
      <c r="E4" s="54" t="s">
        <v>36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</row>
    <row r="5" ht="18.95" customHeight="1" spans="1:250">
      <c r="A5" s="29" t="s">
        <v>37</v>
      </c>
      <c r="B5" s="55">
        <f>B13+B17+B21+B25</f>
        <v>211945.97</v>
      </c>
      <c r="C5" s="55">
        <f>C13+C17+C21+C25</f>
        <v>220420.01</v>
      </c>
      <c r="D5" s="56">
        <f>D13+D17+D21+D25</f>
        <v>211339.24</v>
      </c>
      <c r="E5" s="11">
        <f>D5/C5</f>
        <v>0.958802424516722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</row>
    <row r="6" ht="18.95" customHeight="1" spans="1:250">
      <c r="A6" s="29" t="s">
        <v>38</v>
      </c>
      <c r="B6" s="57">
        <v>148709.107236</v>
      </c>
      <c r="C6" s="57">
        <v>160026.156569</v>
      </c>
      <c r="D6" s="58">
        <v>155532.98</v>
      </c>
      <c r="E6" s="18">
        <f t="shared" ref="E6:E8" si="0">D6/C6</f>
        <v>0.971922236555981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</row>
    <row r="7" ht="18.95" customHeight="1" spans="1:250">
      <c r="A7" s="29" t="s">
        <v>39</v>
      </c>
      <c r="B7" s="57">
        <v>1729.5</v>
      </c>
      <c r="C7" s="57">
        <v>1916.5</v>
      </c>
      <c r="D7" s="58">
        <v>2010.89</v>
      </c>
      <c r="E7" s="18">
        <f t="shared" si="0"/>
        <v>1.04925123923819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</row>
    <row r="8" ht="18.95" customHeight="1" spans="1:250">
      <c r="A8" s="29" t="s">
        <v>40</v>
      </c>
      <c r="B8" s="57">
        <v>59734.5654</v>
      </c>
      <c r="C8" s="57">
        <v>56554.5524</v>
      </c>
      <c r="D8" s="58">
        <v>52176.35</v>
      </c>
      <c r="E8" s="18">
        <f t="shared" si="0"/>
        <v>0.922584439020332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</row>
    <row r="9" ht="18.95" customHeight="1" spans="1:250">
      <c r="A9" s="21" t="s">
        <v>7</v>
      </c>
      <c r="B9" s="55"/>
      <c r="C9" s="55"/>
      <c r="D9" s="59"/>
      <c r="E9" s="15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</row>
    <row r="10" ht="18.95" customHeight="1" spans="1:250">
      <c r="A10" s="21" t="s">
        <v>38</v>
      </c>
      <c r="B10" s="55"/>
      <c r="C10" s="55"/>
      <c r="D10" s="59"/>
      <c r="E10" s="15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</row>
    <row r="11" ht="18.95" customHeight="1" spans="1:250">
      <c r="A11" s="21" t="s">
        <v>39</v>
      </c>
      <c r="B11" s="55"/>
      <c r="C11" s="55"/>
      <c r="D11" s="59"/>
      <c r="E11" s="15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</row>
    <row r="12" ht="18.95" customHeight="1" spans="1:250">
      <c r="A12" s="21" t="s">
        <v>40</v>
      </c>
      <c r="B12" s="55"/>
      <c r="C12" s="55"/>
      <c r="D12" s="60"/>
      <c r="E12" s="15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</row>
    <row r="13" ht="18.95" customHeight="1" spans="1:250">
      <c r="A13" s="21" t="s">
        <v>41</v>
      </c>
      <c r="B13" s="55">
        <v>87873.9</v>
      </c>
      <c r="C13" s="55">
        <v>85935.83</v>
      </c>
      <c r="D13" s="61">
        <v>93395.77</v>
      </c>
      <c r="E13" s="11">
        <f>D13/C13</f>
        <v>1.08680826146672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</row>
    <row r="14" ht="18.95" customHeight="1" spans="1:250">
      <c r="A14" s="21" t="s">
        <v>38</v>
      </c>
      <c r="B14" s="57">
        <v>70675.90107</v>
      </c>
      <c r="C14" s="57">
        <v>71874.827983</v>
      </c>
      <c r="D14" s="62">
        <v>77959.7</v>
      </c>
      <c r="E14" s="18">
        <f t="shared" ref="E14:E28" si="1">D14/C14</f>
        <v>1.08465929154556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</row>
    <row r="15" ht="18.95" customHeight="1" spans="1:250">
      <c r="A15" s="21" t="s">
        <v>39</v>
      </c>
      <c r="B15" s="57">
        <v>311</v>
      </c>
      <c r="C15" s="57">
        <v>348</v>
      </c>
      <c r="D15" s="62">
        <v>510.04</v>
      </c>
      <c r="E15" s="18">
        <f t="shared" si="1"/>
        <v>1.46563218390805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</row>
    <row r="16" ht="18.95" customHeight="1" spans="1:250">
      <c r="A16" s="21" t="s">
        <v>40</v>
      </c>
      <c r="B16" s="57">
        <v>16109</v>
      </c>
      <c r="C16" s="57">
        <v>12895</v>
      </c>
      <c r="D16" s="62">
        <v>14141</v>
      </c>
      <c r="E16" s="18">
        <f t="shared" si="1"/>
        <v>1.09662659945715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</row>
    <row r="17" ht="18.95" customHeight="1" spans="1:250">
      <c r="A17" s="21" t="s">
        <v>42</v>
      </c>
      <c r="B17" s="55">
        <v>16014.29</v>
      </c>
      <c r="C17" s="55">
        <v>16048.28</v>
      </c>
      <c r="D17" s="63">
        <v>14617.89</v>
      </c>
      <c r="E17" s="11">
        <f t="shared" si="1"/>
        <v>0.910869576054256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</row>
    <row r="18" ht="18.95" customHeight="1" spans="1:250">
      <c r="A18" s="21" t="s">
        <v>38</v>
      </c>
      <c r="B18" s="64">
        <v>4346.96768</v>
      </c>
      <c r="C18" s="64">
        <v>4346.96768</v>
      </c>
      <c r="D18" s="65">
        <v>3868.09</v>
      </c>
      <c r="E18" s="18">
        <f t="shared" si="1"/>
        <v>0.889836383600625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</row>
    <row r="19" ht="18.95" customHeight="1" spans="1:250">
      <c r="A19" s="21" t="s">
        <v>39</v>
      </c>
      <c r="B19" s="64">
        <v>328.5</v>
      </c>
      <c r="C19" s="64">
        <v>328.5</v>
      </c>
      <c r="D19" s="65">
        <v>353.09</v>
      </c>
      <c r="E19" s="18">
        <f t="shared" si="1"/>
        <v>1.07485540334855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</row>
    <row r="20" ht="18.95" customHeight="1" spans="1:250">
      <c r="A20" s="21" t="s">
        <v>40</v>
      </c>
      <c r="B20" s="57">
        <v>10482.0224</v>
      </c>
      <c r="C20" s="57">
        <v>10516.0094</v>
      </c>
      <c r="D20" s="65">
        <v>10291.15</v>
      </c>
      <c r="E20" s="18">
        <f t="shared" si="1"/>
        <v>0.978617421167387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</row>
    <row r="21" ht="18.95" customHeight="1" spans="1:250">
      <c r="A21" s="21" t="s">
        <v>43</v>
      </c>
      <c r="B21" s="66">
        <v>56653.72</v>
      </c>
      <c r="C21" s="66">
        <v>66881.84</v>
      </c>
      <c r="D21" s="67">
        <v>67081.49</v>
      </c>
      <c r="E21" s="11">
        <f t="shared" si="1"/>
        <v>1.00298511524204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</row>
    <row r="22" ht="18.95" customHeight="1" spans="1:250">
      <c r="A22" s="21" t="s">
        <v>38</v>
      </c>
      <c r="B22" s="64">
        <v>54575.718486</v>
      </c>
      <c r="C22" s="64">
        <v>64693.840906</v>
      </c>
      <c r="D22" s="65">
        <v>66129.56</v>
      </c>
      <c r="E22" s="18">
        <f t="shared" si="1"/>
        <v>1.02219251591641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</row>
    <row r="23" ht="18.95" customHeight="1" spans="1:250">
      <c r="A23" s="21" t="s">
        <v>39</v>
      </c>
      <c r="B23" s="64">
        <v>740</v>
      </c>
      <c r="C23" s="64">
        <v>740</v>
      </c>
      <c r="D23" s="65">
        <v>717.47</v>
      </c>
      <c r="E23" s="18">
        <f t="shared" si="1"/>
        <v>0.969554054054054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</row>
    <row r="24" ht="18.95" customHeight="1" spans="1:250">
      <c r="A24" s="21" t="s">
        <v>40</v>
      </c>
      <c r="B24" s="55"/>
      <c r="C24" s="55"/>
      <c r="D24" s="68"/>
      <c r="E24" s="15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</row>
    <row r="25" ht="18.95" customHeight="1" spans="1:250">
      <c r="A25" s="21" t="s">
        <v>44</v>
      </c>
      <c r="B25" s="55">
        <v>51404.06</v>
      </c>
      <c r="C25" s="55">
        <v>51554.06</v>
      </c>
      <c r="D25" s="61">
        <v>36244.09</v>
      </c>
      <c r="E25" s="11">
        <f t="shared" si="1"/>
        <v>0.70303076033197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</row>
    <row r="26" ht="18.95" customHeight="1" spans="1:250">
      <c r="A26" s="21" t="s">
        <v>38</v>
      </c>
      <c r="B26" s="69">
        <v>19110.52</v>
      </c>
      <c r="C26" s="69">
        <v>19110.52</v>
      </c>
      <c r="D26" s="70">
        <v>7575.63</v>
      </c>
      <c r="E26" s="18">
        <f t="shared" si="1"/>
        <v>0.396411505286094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</row>
    <row r="27" ht="18.95" customHeight="1" spans="1:250">
      <c r="A27" s="21" t="s">
        <v>39</v>
      </c>
      <c r="B27" s="71">
        <v>350</v>
      </c>
      <c r="C27" s="71">
        <v>500</v>
      </c>
      <c r="D27" s="72">
        <v>430.29</v>
      </c>
      <c r="E27" s="18">
        <f t="shared" si="1"/>
        <v>0.86058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</row>
    <row r="28" ht="18.95" customHeight="1" spans="1:250">
      <c r="A28" s="21" t="s">
        <v>40</v>
      </c>
      <c r="B28" s="71">
        <v>31943.543</v>
      </c>
      <c r="C28" s="71">
        <v>31943.543</v>
      </c>
      <c r="D28" s="72">
        <v>27744.2</v>
      </c>
      <c r="E28" s="18">
        <f t="shared" si="1"/>
        <v>0.86853859636046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</row>
    <row r="29" ht="18.95" customHeight="1" spans="1:250">
      <c r="A29" s="21" t="s">
        <v>45</v>
      </c>
      <c r="B29" s="55"/>
      <c r="C29" s="55"/>
      <c r="D29" s="73"/>
      <c r="E29" s="45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</row>
    <row r="30" ht="18.95" customHeight="1" spans="1:250">
      <c r="A30" s="21" t="s">
        <v>38</v>
      </c>
      <c r="B30" s="55"/>
      <c r="C30" s="55"/>
      <c r="D30" s="73"/>
      <c r="E30" s="45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</row>
    <row r="31" ht="18.95" customHeight="1" spans="1:250">
      <c r="A31" s="21" t="s">
        <v>39</v>
      </c>
      <c r="B31" s="55"/>
      <c r="C31" s="55"/>
      <c r="D31" s="73"/>
      <c r="E31" s="45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</row>
    <row r="32" ht="18.95" customHeight="1" spans="1:250">
      <c r="A32" s="21" t="s">
        <v>40</v>
      </c>
      <c r="B32" s="55"/>
      <c r="C32" s="55"/>
      <c r="D32" s="74"/>
      <c r="E32" s="45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</row>
    <row r="33" ht="18.95" customHeight="1" spans="1:250">
      <c r="A33" s="21" t="s">
        <v>46</v>
      </c>
      <c r="B33" s="55"/>
      <c r="C33" s="55"/>
      <c r="D33" s="73"/>
      <c r="E33" s="45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</row>
    <row r="34" ht="18.95" customHeight="1" spans="1:250">
      <c r="A34" s="21" t="s">
        <v>38</v>
      </c>
      <c r="B34" s="55"/>
      <c r="C34" s="55"/>
      <c r="D34" s="70"/>
      <c r="E34" s="45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</row>
    <row r="35" ht="18.95" customHeight="1" spans="1:250">
      <c r="A35" s="21" t="s">
        <v>39</v>
      </c>
      <c r="B35" s="55"/>
      <c r="C35" s="55"/>
      <c r="D35" s="70"/>
      <c r="E35" s="45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</row>
    <row r="36" ht="18.95" customHeight="1" spans="1:250">
      <c r="A36" s="21" t="s">
        <v>40</v>
      </c>
      <c r="B36" s="55"/>
      <c r="C36" s="55"/>
      <c r="D36" s="74"/>
      <c r="E36" s="45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</row>
    <row r="37" ht="18.95" customHeight="1" spans="1:250">
      <c r="A37" s="21" t="s">
        <v>47</v>
      </c>
      <c r="B37" s="55"/>
      <c r="C37" s="55"/>
      <c r="D37" s="73"/>
      <c r="E37" s="4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</row>
    <row r="38" ht="18.95" customHeight="1" spans="1:250">
      <c r="A38" s="21" t="s">
        <v>38</v>
      </c>
      <c r="B38" s="55"/>
      <c r="C38" s="55"/>
      <c r="D38" s="73"/>
      <c r="E38" s="45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</row>
    <row r="39" ht="18.95" customHeight="1" spans="1:250">
      <c r="A39" s="21" t="s">
        <v>39</v>
      </c>
      <c r="B39" s="55"/>
      <c r="C39" s="55"/>
      <c r="D39" s="73"/>
      <c r="E39" s="45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</row>
    <row r="40" ht="18.95" customHeight="1" spans="1:250">
      <c r="A40" s="21" t="s">
        <v>40</v>
      </c>
      <c r="B40" s="55"/>
      <c r="C40" s="55"/>
      <c r="D40" s="75"/>
      <c r="E40" s="45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</row>
    <row r="41" ht="20.25" customHeight="1" spans="1:250">
      <c r="A41" s="76"/>
      <c r="B41" s="76"/>
      <c r="C41" s="76"/>
      <c r="D41" s="76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</row>
    <row r="42" ht="16.5" customHeight="1" spans="1:250">
      <c r="A42" s="4"/>
      <c r="B42" s="4"/>
      <c r="C42" s="4"/>
      <c r="D42" s="77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</row>
    <row r="43" ht="16.5" customHeight="1" spans="1:250">
      <c r="A43" s="4"/>
      <c r="B43" s="4"/>
      <c r="C43" s="4"/>
      <c r="D43" s="77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</row>
    <row r="44" ht="16.5" customHeight="1" spans="1:250">
      <c r="A44" s="4"/>
      <c r="B44" s="4"/>
      <c r="C44" s="4"/>
      <c r="D44" s="77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</row>
    <row r="45" ht="16.5" customHeight="1" spans="1:250">
      <c r="A45" s="4"/>
      <c r="B45" s="4"/>
      <c r="C45" s="4"/>
      <c r="D45" s="77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</row>
    <row r="46" ht="16.5" customHeight="1" spans="1:250">
      <c r="A46" s="4"/>
      <c r="B46" s="4"/>
      <c r="C46" s="4"/>
      <c r="D46" s="77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</row>
    <row r="47" ht="16.5" customHeight="1" spans="1:250">
      <c r="A47" s="4"/>
      <c r="B47" s="4"/>
      <c r="C47" s="4"/>
      <c r="D47" s="77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</row>
    <row r="48" ht="16.5" customHeight="1" spans="1:250">
      <c r="A48" s="4"/>
      <c r="B48" s="4"/>
      <c r="C48" s="4"/>
      <c r="D48" s="77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</row>
    <row r="49" ht="16.5" customHeight="1" spans="1:250">
      <c r="A49" s="4"/>
      <c r="B49" s="4"/>
      <c r="C49" s="4"/>
      <c r="D49" s="77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</row>
    <row r="50" ht="16.5" customHeight="1" spans="1:250">
      <c r="A50" s="4"/>
      <c r="B50" s="4"/>
      <c r="C50" s="4"/>
      <c r="D50" s="77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</row>
    <row r="51" ht="16.5" customHeight="1" spans="1:250">
      <c r="A51" s="4"/>
      <c r="B51" s="4"/>
      <c r="C51" s="4"/>
      <c r="D51" s="77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</row>
    <row r="52" ht="16.5" customHeight="1" spans="1:250">
      <c r="A52" s="4"/>
      <c r="B52" s="4"/>
      <c r="C52" s="4"/>
      <c r="D52" s="77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</row>
    <row r="53" ht="16.5" customHeight="1" spans="1:250">
      <c r="A53" s="4"/>
      <c r="B53" s="4"/>
      <c r="C53" s="4"/>
      <c r="D53" s="77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</row>
    <row r="54" ht="16.5" customHeight="1" spans="1:250">
      <c r="A54" s="4"/>
      <c r="B54" s="4"/>
      <c r="C54" s="4"/>
      <c r="D54" s="77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</row>
  </sheetData>
  <mergeCells count="3">
    <mergeCell ref="A2:E2"/>
    <mergeCell ref="A3:D3"/>
    <mergeCell ref="A41:D41"/>
  </mergeCells>
  <pageMargins left="0.63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35"/>
  <sheetViews>
    <sheetView workbookViewId="0">
      <selection activeCell="G6" sqref="G6"/>
    </sheetView>
  </sheetViews>
  <sheetFormatPr defaultColWidth="9.14" defaultRowHeight="14.25" customHeight="1"/>
  <cols>
    <col min="1" max="1" width="39.86" style="1" customWidth="1"/>
    <col min="2" max="2" width="15.71" style="1" customWidth="1"/>
    <col min="3" max="3" width="16.43" style="1" customWidth="1"/>
    <col min="4" max="4" width="16.14" style="1" customWidth="1"/>
    <col min="5" max="5" width="14.57" style="1" customWidth="1"/>
    <col min="6" max="252" width="10.29" style="1" customWidth="1"/>
    <col min="253" max="16384" width="9.14" style="1"/>
  </cols>
  <sheetData>
    <row r="1" ht="24.75" customHeight="1" spans="1:252">
      <c r="A1" s="2" t="s">
        <v>48</v>
      </c>
      <c r="B1" s="2"/>
      <c r="C1" s="2"/>
      <c r="D1" s="2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</row>
    <row r="2" ht="27" customHeight="1" spans="1:252">
      <c r="A2" s="27" t="s">
        <v>49</v>
      </c>
      <c r="B2" s="27"/>
      <c r="C2" s="27"/>
      <c r="D2" s="27"/>
      <c r="E2" s="2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</row>
    <row r="3" ht="21" customHeight="1" spans="4:252">
      <c r="D3" s="28"/>
      <c r="E3" s="28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</row>
    <row r="4" ht="30.6" customHeight="1" spans="1:252">
      <c r="A4" s="7" t="s">
        <v>50</v>
      </c>
      <c r="B4" s="7" t="s">
        <v>4</v>
      </c>
      <c r="C4" s="7" t="s">
        <v>5</v>
      </c>
      <c r="D4" s="8" t="s">
        <v>6</v>
      </c>
      <c r="E4" s="7" t="s">
        <v>51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</row>
    <row r="5" ht="30.6" customHeight="1" spans="1:252">
      <c r="A5" s="29" t="s">
        <v>52</v>
      </c>
      <c r="B5" s="30">
        <f>B9+B11+B13+B15</f>
        <v>193670.83</v>
      </c>
      <c r="C5" s="30">
        <f>C9+C11+C13+C15</f>
        <v>189328.65</v>
      </c>
      <c r="D5" s="30">
        <f>D9+D11+D13+D15</f>
        <v>182516.98</v>
      </c>
      <c r="E5" s="31">
        <f>D5/C5</f>
        <v>0.964021979769042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ht="30.6" customHeight="1" spans="1:252">
      <c r="A6" s="29" t="s">
        <v>53</v>
      </c>
      <c r="B6" s="32">
        <v>181138.497484</v>
      </c>
      <c r="C6" s="33">
        <v>174278.67</v>
      </c>
      <c r="D6" s="34">
        <v>170319.5</v>
      </c>
      <c r="E6" s="35">
        <f>D6/C6</f>
        <v>0.977282532624331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ht="30.6" customHeight="1" spans="1:252">
      <c r="A7" s="21" t="s">
        <v>8</v>
      </c>
      <c r="B7" s="36"/>
      <c r="C7" s="36"/>
      <c r="D7" s="37"/>
      <c r="E7" s="38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</row>
    <row r="8" ht="30.6" customHeight="1" spans="1:252">
      <c r="A8" s="21" t="s">
        <v>54</v>
      </c>
      <c r="B8" s="36"/>
      <c r="C8" s="36"/>
      <c r="D8" s="37"/>
      <c r="E8" s="38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ht="30.6" customHeight="1" spans="1:251">
      <c r="A9" s="21" t="s">
        <v>55</v>
      </c>
      <c r="B9" s="39">
        <v>86916.59</v>
      </c>
      <c r="C9" s="40">
        <v>86968.59</v>
      </c>
      <c r="D9" s="41">
        <v>89724.58</v>
      </c>
      <c r="E9" s="31">
        <f>D9/C9</f>
        <v>1.03168948697455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30.6" customHeight="1" spans="1:251">
      <c r="A10" s="21" t="s">
        <v>54</v>
      </c>
      <c r="B10" s="16">
        <v>86646.586884</v>
      </c>
      <c r="C10" s="16">
        <v>86646.59</v>
      </c>
      <c r="D10" s="42">
        <v>89436.8</v>
      </c>
      <c r="E10" s="35">
        <f t="shared" ref="E10:E16" si="0">D10/C10</f>
        <v>1.03220219053052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30.6" customHeight="1" spans="1:251">
      <c r="A11" s="21" t="s">
        <v>56</v>
      </c>
      <c r="B11" s="39">
        <v>10006.82</v>
      </c>
      <c r="C11" s="43">
        <v>10159.14</v>
      </c>
      <c r="D11" s="41">
        <v>9955.59</v>
      </c>
      <c r="E11" s="31">
        <f t="shared" si="0"/>
        <v>0.979963855208216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30.6" customHeight="1" spans="1:251">
      <c r="A12" s="21" t="s">
        <v>54</v>
      </c>
      <c r="B12" s="16">
        <v>9973.815978</v>
      </c>
      <c r="C12" s="16">
        <v>10126.14</v>
      </c>
      <c r="D12" s="42">
        <v>9940.94</v>
      </c>
      <c r="E12" s="35">
        <f t="shared" si="0"/>
        <v>0.981710701214876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30.6" customHeight="1" spans="1:251">
      <c r="A13" s="21" t="s">
        <v>57</v>
      </c>
      <c r="B13" s="40">
        <v>51491.98</v>
      </c>
      <c r="C13" s="43">
        <v>51491.98</v>
      </c>
      <c r="D13" s="41">
        <v>45192.89</v>
      </c>
      <c r="E13" s="31">
        <f t="shared" si="0"/>
        <v>0.877668522360181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30.6" customHeight="1" spans="1:252">
      <c r="A14" s="21" t="s">
        <v>58</v>
      </c>
      <c r="B14" s="16">
        <v>48081.97677</v>
      </c>
      <c r="C14" s="16">
        <v>48081.97677</v>
      </c>
      <c r="D14" s="42">
        <v>43558.9</v>
      </c>
      <c r="E14" s="35">
        <f t="shared" si="0"/>
        <v>0.905929891534283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</row>
    <row r="15" ht="30.6" customHeight="1" spans="1:252">
      <c r="A15" s="21" t="s">
        <v>59</v>
      </c>
      <c r="B15" s="39">
        <v>45255.44</v>
      </c>
      <c r="C15" s="43">
        <v>40708.94</v>
      </c>
      <c r="D15" s="41">
        <v>37643.92</v>
      </c>
      <c r="E15" s="31">
        <f t="shared" si="0"/>
        <v>0.924708921431017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</row>
    <row r="16" ht="30.6" customHeight="1" spans="1:252">
      <c r="A16" s="21" t="s">
        <v>60</v>
      </c>
      <c r="B16" s="16">
        <v>36436.117852</v>
      </c>
      <c r="C16" s="16">
        <v>29423.96</v>
      </c>
      <c r="D16" s="42">
        <v>27382.86</v>
      </c>
      <c r="E16" s="35">
        <f t="shared" si="0"/>
        <v>0.930631363011641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</row>
    <row r="17" ht="30.6" customHeight="1" spans="1:252">
      <c r="A17" s="21" t="s">
        <v>61</v>
      </c>
      <c r="B17" s="21"/>
      <c r="C17" s="21"/>
      <c r="D17" s="44"/>
      <c r="E17" s="45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</row>
    <row r="18" ht="30.6" customHeight="1" spans="1:252">
      <c r="A18" s="21" t="s">
        <v>62</v>
      </c>
      <c r="B18" s="21"/>
      <c r="C18" s="21"/>
      <c r="D18" s="46"/>
      <c r="E18" s="45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</row>
    <row r="19" ht="30.6" customHeight="1" spans="1:252">
      <c r="A19" s="21" t="s">
        <v>63</v>
      </c>
      <c r="B19" s="21"/>
      <c r="C19" s="21"/>
      <c r="D19" s="46"/>
      <c r="E19" s="4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</row>
    <row r="20" ht="28.5" customHeight="1" spans="1:252">
      <c r="A20" s="47" t="s">
        <v>64</v>
      </c>
      <c r="B20" s="21"/>
      <c r="C20" s="21"/>
      <c r="D20" s="46"/>
      <c r="E20" s="4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</row>
    <row r="21" ht="28.5" customHeight="1" spans="1:252">
      <c r="A21" s="21" t="s">
        <v>65</v>
      </c>
      <c r="B21" s="21"/>
      <c r="C21" s="21"/>
      <c r="D21" s="46"/>
      <c r="E21" s="45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</row>
    <row r="22" ht="28.5" customHeight="1" spans="1:252">
      <c r="A22" s="21" t="s">
        <v>66</v>
      </c>
      <c r="B22" s="21"/>
      <c r="C22" s="21"/>
      <c r="D22" s="46"/>
      <c r="E22" s="4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</row>
    <row r="23" ht="16.5" customHeight="1" spans="1:252">
      <c r="A23" s="4"/>
      <c r="B23" s="4"/>
      <c r="C23" s="4"/>
      <c r="D23" s="4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</row>
    <row r="24" ht="16.5" customHeight="1" spans="1:252">
      <c r="A24" s="4"/>
      <c r="B24" s="4"/>
      <c r="C24" s="4"/>
      <c r="D24" s="4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</row>
    <row r="25" ht="16.5" customHeight="1" spans="1:252">
      <c r="A25" s="4"/>
      <c r="B25" s="4"/>
      <c r="C25" s="4"/>
      <c r="D25" s="48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</row>
    <row r="26" ht="16.5" customHeight="1" spans="1:252">
      <c r="A26" s="4"/>
      <c r="B26" s="4"/>
      <c r="C26" s="4"/>
      <c r="D26" s="48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</row>
    <row r="27" ht="16.5" customHeight="1" spans="1:252">
      <c r="A27" s="4"/>
      <c r="B27" s="4"/>
      <c r="C27" s="4"/>
      <c r="D27" s="48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</row>
    <row r="28" ht="16.5" customHeight="1" spans="1:252">
      <c r="A28" s="4"/>
      <c r="B28" s="4"/>
      <c r="C28" s="4"/>
      <c r="D28" s="48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</row>
    <row r="29" ht="16.5" customHeight="1" spans="1:252">
      <c r="A29" s="4"/>
      <c r="B29" s="4"/>
      <c r="C29" s="4"/>
      <c r="D29" s="48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</row>
    <row r="30" ht="16.5" customHeight="1" spans="1:252">
      <c r="A30" s="4"/>
      <c r="B30" s="4"/>
      <c r="C30" s="4"/>
      <c r="D30" s="48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</row>
    <row r="31" ht="16.5" customHeight="1" spans="1:252">
      <c r="A31" s="4"/>
      <c r="B31" s="4"/>
      <c r="C31" s="4"/>
      <c r="D31" s="48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</row>
    <row r="32" ht="16.5" customHeight="1" spans="1:252">
      <c r="A32" s="4"/>
      <c r="B32" s="4"/>
      <c r="C32" s="4"/>
      <c r="D32" s="48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</row>
    <row r="33" ht="16.5" customHeight="1" spans="1:252">
      <c r="A33" s="4"/>
      <c r="B33" s="4"/>
      <c r="C33" s="4"/>
      <c r="D33" s="48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</row>
    <row r="34" ht="16.5" customHeight="1" spans="1:252">
      <c r="A34" s="4"/>
      <c r="B34" s="4"/>
      <c r="C34" s="4"/>
      <c r="D34" s="48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</row>
    <row r="35" customHeight="1" spans="1:4">
      <c r="A35" s="4"/>
      <c r="B35" s="4"/>
      <c r="C35" s="4"/>
      <c r="D35" s="48"/>
    </row>
  </sheetData>
  <mergeCells count="1">
    <mergeCell ref="A2:E2"/>
  </mergeCells>
  <pageMargins left="0.53" right="0.31496062992126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I39"/>
  <sheetViews>
    <sheetView tabSelected="1" workbookViewId="0">
      <selection activeCell="H8" sqref="H8"/>
    </sheetView>
  </sheetViews>
  <sheetFormatPr defaultColWidth="9.14" defaultRowHeight="14.25" customHeight="1"/>
  <cols>
    <col min="1" max="1" width="49" style="1" customWidth="1"/>
    <col min="2" max="2" width="15.71" style="1" customWidth="1"/>
    <col min="3" max="4" width="15.43" style="1" customWidth="1"/>
    <col min="5" max="5" width="13.29" style="1" customWidth="1"/>
    <col min="6" max="217" width="10.29" style="1" customWidth="1"/>
    <col min="218" max="16384" width="9.14" style="1"/>
  </cols>
  <sheetData>
    <row r="1" ht="27" customHeight="1" spans="1:3">
      <c r="A1" s="2" t="s">
        <v>67</v>
      </c>
      <c r="B1" s="2"/>
      <c r="C1" s="2"/>
    </row>
    <row r="2" ht="36.75" customHeight="1" spans="1:217">
      <c r="A2" s="3" t="s">
        <v>68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</row>
    <row r="3" ht="21.2" customHeight="1" spans="4:217">
      <c r="D3" s="5"/>
      <c r="E3" s="5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</row>
    <row r="4" ht="38.25" customHeight="1" spans="1:215">
      <c r="A4" s="6" t="s">
        <v>50</v>
      </c>
      <c r="B4" s="7" t="s">
        <v>4</v>
      </c>
      <c r="C4" s="7" t="s">
        <v>5</v>
      </c>
      <c r="D4" s="7" t="s">
        <v>69</v>
      </c>
      <c r="E4" s="7" t="s">
        <v>51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</row>
    <row r="5" ht="31.9" customHeight="1" spans="1:215">
      <c r="A5" s="8" t="s">
        <v>70</v>
      </c>
      <c r="B5" s="9">
        <v>23819.154102</v>
      </c>
      <c r="C5" s="9">
        <v>40134.361874</v>
      </c>
      <c r="D5" s="10">
        <f>D7+D8+D9+D10</f>
        <v>37865.25</v>
      </c>
      <c r="E5" s="11">
        <f>D5/C5</f>
        <v>0.943462116549311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</row>
    <row r="6" ht="30.75" customHeight="1" spans="1:215">
      <c r="A6" s="12" t="s">
        <v>71</v>
      </c>
      <c r="B6" s="13"/>
      <c r="C6" s="13"/>
      <c r="D6" s="14"/>
      <c r="E6" s="1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</row>
    <row r="7" ht="30.75" customHeight="1" spans="1:215">
      <c r="A7" s="12" t="s">
        <v>72</v>
      </c>
      <c r="B7" s="16">
        <v>6501.314186</v>
      </c>
      <c r="C7" s="16">
        <v>8010.241099</v>
      </c>
      <c r="D7" s="17">
        <v>12714.19</v>
      </c>
      <c r="E7" s="18">
        <f>D7/C7</f>
        <v>1.58724186236882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</row>
    <row r="8" ht="30.75" customHeight="1" spans="1:215">
      <c r="A8" s="12" t="s">
        <v>73</v>
      </c>
      <c r="B8" s="16">
        <v>6007.474102</v>
      </c>
      <c r="C8" s="16">
        <v>5889.136102</v>
      </c>
      <c r="D8" s="17">
        <v>4662.3</v>
      </c>
      <c r="E8" s="18">
        <f>D8/C8</f>
        <v>0.791678086437269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</row>
    <row r="9" ht="30.75" customHeight="1" spans="1:215">
      <c r="A9" s="12" t="s">
        <v>74</v>
      </c>
      <c r="B9" s="16">
        <v>5161.741716</v>
      </c>
      <c r="C9" s="16">
        <v>15389.864136</v>
      </c>
      <c r="D9" s="17">
        <v>21888.6</v>
      </c>
      <c r="E9" s="18">
        <f>D9/C9</f>
        <v>1.4222737645096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</row>
    <row r="10" ht="30.75" customHeight="1" spans="1:215">
      <c r="A10" s="12" t="s">
        <v>75</v>
      </c>
      <c r="B10" s="16">
        <v>6148.624098</v>
      </c>
      <c r="C10" s="16">
        <v>10845.120537</v>
      </c>
      <c r="D10" s="17">
        <v>-1399.84</v>
      </c>
      <c r="E10" s="18">
        <f>D10/C10</f>
        <v>-0.129075559393204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</row>
    <row r="11" ht="30.75" customHeight="1" spans="1:215">
      <c r="A11" s="12" t="s">
        <v>76</v>
      </c>
      <c r="B11" s="13"/>
      <c r="C11" s="13"/>
      <c r="D11" s="19"/>
      <c r="E11" s="15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</row>
    <row r="12" ht="30.75" customHeight="1" spans="1:215">
      <c r="A12" s="12" t="s">
        <v>77</v>
      </c>
      <c r="B12" s="13"/>
      <c r="C12" s="13"/>
      <c r="D12" s="14"/>
      <c r="E12" s="15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</row>
    <row r="13" ht="30.75" customHeight="1" spans="1:215">
      <c r="A13" s="12" t="s">
        <v>78</v>
      </c>
      <c r="B13" s="13"/>
      <c r="C13" s="13"/>
      <c r="D13" s="14"/>
      <c r="E13" s="15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</row>
    <row r="14" ht="31.9" customHeight="1" spans="1:215">
      <c r="A14" s="8" t="s">
        <v>79</v>
      </c>
      <c r="B14" s="9">
        <v>207510.423703</v>
      </c>
      <c r="C14" s="9">
        <v>223825.631475</v>
      </c>
      <c r="D14" s="10">
        <f>D16+D17+D18+D19</f>
        <v>210307.69</v>
      </c>
      <c r="E14" s="11">
        <f>D14/C14</f>
        <v>0.939605033677701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</row>
    <row r="15" ht="27" customHeight="1" spans="1:215">
      <c r="A15" s="12" t="s">
        <v>80</v>
      </c>
      <c r="B15" s="13"/>
      <c r="C15" s="13"/>
      <c r="D15" s="14"/>
      <c r="E15" s="15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</row>
    <row r="16" ht="27" customHeight="1" spans="1:215">
      <c r="A16" s="12" t="s">
        <v>81</v>
      </c>
      <c r="B16" s="20">
        <v>40566.288594</v>
      </c>
      <c r="C16" s="20">
        <v>42075.215507</v>
      </c>
      <c r="D16" s="17">
        <v>46779.17</v>
      </c>
      <c r="E16" s="18">
        <f>D16/C16</f>
        <v>1.11179870230771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</row>
    <row r="17" ht="27" customHeight="1" spans="1:215">
      <c r="A17" s="12" t="s">
        <v>82</v>
      </c>
      <c r="B17" s="16">
        <v>45583.464802</v>
      </c>
      <c r="C17" s="16">
        <v>45465.126802</v>
      </c>
      <c r="D17" s="17">
        <v>44238.29</v>
      </c>
      <c r="E17" s="18">
        <f>D17/C17</f>
        <v>0.973015871981555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</row>
    <row r="18" ht="27" customHeight="1" spans="1:215">
      <c r="A18" s="12" t="s">
        <v>83</v>
      </c>
      <c r="B18" s="16">
        <v>66682.181074</v>
      </c>
      <c r="C18" s="16">
        <v>76910.303494</v>
      </c>
      <c r="D18" s="17">
        <v>83409.04</v>
      </c>
      <c r="E18" s="18">
        <f>D18/C18</f>
        <v>1.08449760579227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</row>
    <row r="19" ht="27" customHeight="1" spans="1:215">
      <c r="A19" s="12" t="s">
        <v>84</v>
      </c>
      <c r="B19" s="16">
        <v>43429.651128</v>
      </c>
      <c r="C19" s="16">
        <v>48126.147567</v>
      </c>
      <c r="D19" s="17">
        <v>35881.19</v>
      </c>
      <c r="E19" s="18">
        <f>D19/C19</f>
        <v>0.745565390415826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</row>
    <row r="20" ht="27" customHeight="1" spans="1:215">
      <c r="A20" s="12" t="s">
        <v>85</v>
      </c>
      <c r="B20" s="21"/>
      <c r="C20" s="21"/>
      <c r="D20" s="22"/>
      <c r="E20" s="1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</row>
    <row r="21" ht="27" customHeight="1" spans="1:215">
      <c r="A21" s="12" t="s">
        <v>86</v>
      </c>
      <c r="B21" s="21"/>
      <c r="C21" s="21"/>
      <c r="D21" s="22"/>
      <c r="E21" s="15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</row>
    <row r="22" ht="27" customHeight="1" spans="1:215">
      <c r="A22" s="12" t="s">
        <v>87</v>
      </c>
      <c r="B22" s="21"/>
      <c r="C22" s="21"/>
      <c r="D22" s="22"/>
      <c r="E22" s="1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</row>
    <row r="23" ht="27" customHeight="1" spans="1:217">
      <c r="A23" s="23" t="s">
        <v>88</v>
      </c>
      <c r="B23" s="21"/>
      <c r="C23" s="21"/>
      <c r="D23" s="24"/>
      <c r="E23" s="15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</row>
    <row r="24" ht="16.5" customHeight="1" spans="1:217">
      <c r="A24" s="4"/>
      <c r="B24" s="4"/>
      <c r="C24" s="4"/>
      <c r="D24" s="2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</row>
    <row r="25" ht="16.5" customHeight="1" spans="1:217">
      <c r="A25" s="4"/>
      <c r="B25" s="4"/>
      <c r="C25" s="4"/>
      <c r="D25" s="25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</row>
    <row r="26" ht="16.5" customHeight="1" spans="1:217">
      <c r="A26" s="4"/>
      <c r="B26" s="4"/>
      <c r="C26" s="4"/>
      <c r="D26" s="25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</row>
    <row r="27" ht="16.5" customHeight="1" spans="1:217">
      <c r="A27" s="4"/>
      <c r="B27" s="4"/>
      <c r="C27" s="4"/>
      <c r="D27" s="25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</row>
    <row r="28" ht="16.5" customHeight="1" spans="1:217">
      <c r="A28" s="4"/>
      <c r="B28" s="4"/>
      <c r="C28" s="4"/>
      <c r="D28" s="25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</row>
    <row r="29" ht="16.5" customHeight="1" spans="1:217">
      <c r="A29" s="4"/>
      <c r="B29" s="4"/>
      <c r="C29" s="4"/>
      <c r="D29" s="2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</row>
    <row r="30" ht="16.5" customHeight="1" spans="1:217">
      <c r="A30" s="4"/>
      <c r="B30" s="4"/>
      <c r="C30" s="4"/>
      <c r="D30" s="2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</row>
    <row r="31" ht="16.5" customHeight="1" spans="1:217">
      <c r="A31" s="4"/>
      <c r="B31" s="4"/>
      <c r="C31" s="4"/>
      <c r="D31" s="25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</row>
    <row r="32" ht="16.5" customHeight="1" spans="1:217">
      <c r="A32" s="4"/>
      <c r="B32" s="4"/>
      <c r="C32" s="4"/>
      <c r="D32" s="25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</row>
    <row r="33" ht="16.5" customHeight="1" spans="1:217">
      <c r="A33" s="4"/>
      <c r="B33" s="4"/>
      <c r="C33" s="4"/>
      <c r="D33" s="25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</row>
    <row r="34" ht="16.5" customHeight="1" spans="1:217">
      <c r="A34" s="4"/>
      <c r="B34" s="4"/>
      <c r="C34" s="4"/>
      <c r="D34" s="25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</row>
    <row r="35" ht="16.5" customHeight="1" spans="1:217">
      <c r="A35" s="4"/>
      <c r="B35" s="4"/>
      <c r="C35" s="4"/>
      <c r="D35" s="25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</row>
    <row r="36" ht="16.5" customHeight="1" spans="1:217">
      <c r="A36" s="4"/>
      <c r="B36" s="4"/>
      <c r="C36" s="4"/>
      <c r="D36" s="25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</row>
    <row r="37" ht="16.5" customHeight="1" spans="1:217">
      <c r="A37" s="4"/>
      <c r="B37" s="4"/>
      <c r="C37" s="4"/>
      <c r="D37" s="25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</row>
    <row r="38" ht="16.5" customHeight="1" spans="1:217">
      <c r="A38" s="4"/>
      <c r="B38" s="4"/>
      <c r="C38" s="4"/>
      <c r="D38" s="25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</row>
    <row r="39" ht="16.5" customHeight="1" spans="1:217">
      <c r="A39" s="4"/>
      <c r="B39" s="4"/>
      <c r="C39" s="4"/>
      <c r="D39" s="25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</row>
  </sheetData>
  <mergeCells count="1">
    <mergeCell ref="A2:E2"/>
  </mergeCells>
  <pageMargins left="0.29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收支总表</vt:lpstr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木棉花开</cp:lastModifiedBy>
  <dcterms:created xsi:type="dcterms:W3CDTF">2018-12-12T12:52:00Z</dcterms:created>
  <cp:lastPrinted>2023-09-13T00:57:00Z</cp:lastPrinted>
  <dcterms:modified xsi:type="dcterms:W3CDTF">2025-05-15T11:35:28Z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D7B9D2E9867E449E8F0FA305535D3545</vt:lpwstr>
  </property>
  <property fmtid="{D5CDD505-2E9C-101B-9397-08002B2CF9AE}" pid="3" name="KSOProductBuildVer">
    <vt:lpwstr>2052-12.1.0.21171</vt:lpwstr>
  </property>
</Properties>
</file>