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1"/>
  </bookViews>
  <sheets>
    <sheet name="收支总表" sheetId="16" r:id="rId1"/>
    <sheet name="收入决算" sheetId="17" r:id="rId2"/>
    <sheet name="支出决算" sheetId="18" r:id="rId3"/>
    <sheet name="结余决算" sheetId="15" r:id="rId4"/>
  </sheets>
  <definedNames>
    <definedName name="_xlnm.Print_Area" localSheetId="3">结余决算!$A$1:$E$23</definedName>
    <definedName name="_xlnm.Print_Area" localSheetId="0">收支总表!$A$1:$H$24</definedName>
  </definedNames>
  <calcPr calcId="144525"/>
</workbook>
</file>

<file path=xl/sharedStrings.xml><?xml version="1.0" encoding="utf-8"?>
<sst xmlns="http://schemas.openxmlformats.org/spreadsheetml/2006/main" count="134" uniqueCount="88">
  <si>
    <t>附件1：</t>
  </si>
  <si>
    <t>2022年吐鲁番市本级社会保险基金收支决算总表</t>
  </si>
  <si>
    <t>单位：万元</t>
  </si>
  <si>
    <t>科目名称</t>
  </si>
  <si>
    <t>预算数</t>
  </si>
  <si>
    <t>调整预数</t>
  </si>
  <si>
    <t>决算数</t>
  </si>
  <si>
    <t>调整预算数</t>
  </si>
  <si>
    <t>一、企业职工基本养老保险基金收入</t>
  </si>
  <si>
    <t>一、企业职工基本养老保险基金支出</t>
  </si>
  <si>
    <t>二、失业保险待遇收入</t>
  </si>
  <si>
    <t>二、失业保险待遇支出</t>
  </si>
  <si>
    <t>三、职工基本医疗保险基金收入</t>
  </si>
  <si>
    <t>三、职工基本医疗保险基金支出</t>
  </si>
  <si>
    <t>四、工伤保险待遇收入</t>
  </si>
  <si>
    <t>四、工伤保险待遇支出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</si>
  <si>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</si>
  <si>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</si>
  <si>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</si>
  <si>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</si>
  <si>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</si>
  <si>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</si>
  <si>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</si>
  <si>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</si>
  <si>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</si>
  <si>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社会保险基金年终结余支出</t>
  </si>
  <si>
    <t>社会保险基金上级补助收入</t>
  </si>
  <si>
    <t>社会保险基金上级补助支出</t>
  </si>
  <si>
    <t>　　　　其中：企业职工基本养老保险基金中央调剂金收入</t>
  </si>
  <si>
    <t>　　　　其中：企业职工基本养老保险基金中央调剂金支出</t>
  </si>
  <si>
    <t>社会保险基金下级上解收入</t>
  </si>
  <si>
    <t>社会保险基金下级上解支出</t>
  </si>
  <si>
    <t>收入总计</t>
  </si>
  <si>
    <t>支出总计</t>
  </si>
  <si>
    <t>附件2：</t>
  </si>
  <si>
    <t>2022年市本级社会保险基金决算收入表</t>
  </si>
  <si>
    <t>项      目</t>
  </si>
  <si>
    <t>完成预算数</t>
  </si>
  <si>
    <t xml:space="preserve">    其中：保险费收入</t>
  </si>
  <si>
    <t xml:space="preserve">          利息收入</t>
  </si>
  <si>
    <t xml:space="preserve">          财政补贴收入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</si>
  <si>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</si>
  <si>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</si>
  <si>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</si>
  <si>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</si>
  <si>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</si>
  <si>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</si>
  <si>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</si>
  <si>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附件3：</t>
  </si>
  <si>
    <t>2022年市本级社会保险基金决算支出表</t>
  </si>
  <si>
    <t>项　目</t>
  </si>
  <si>
    <t>　　其中：社会保险待遇支出</t>
  </si>
  <si>
    <t>　　其中：养老保险待遇支出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</si>
  <si>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</si>
  <si>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</si>
  <si>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</si>
  <si>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</si>
  <si>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</si>
  <si>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</si>
  <si>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</si>
  <si>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</si>
  <si>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</si>
  <si>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其中：失业保险待遇支出</t>
  </si>
  <si>
    <t>八、生育保险基金支出</t>
  </si>
  <si>
    <t>　　其中：生育保险待遇支出</t>
  </si>
  <si>
    <t>附件4：</t>
  </si>
  <si>
    <t>2022年市本级社会保险基金决算结余表</t>
  </si>
  <si>
    <t>年末结余决算数</t>
  </si>
  <si>
    <t>完成预算数%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</si>
  <si>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</si>
  <si>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</si>
  <si>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</si>
  <si>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</si>
  <si>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</si>
  <si>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</si>
  <si>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</si>
  <si>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</si>
  <si>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</si>
  <si>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</si>
  <si>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</si>
  <si>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</si>
  <si>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</si>
  <si>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</si>
  <si>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</si>
  <si>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</si>
  <si>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</si>
  <si>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</si>
  <si>
    <t>备注：各险种结余均包括上下级往来款项。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</si>
</sst>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;\-#,##0.00"/>
    <numFmt numFmtId="177" formatCode="#,##0.00_ ;\-#,##0.00;;"/>
    <numFmt numFmtId="178" formatCode="#,##0.00_ "/>
  </numFmts>
  <fonts count="43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name val="宋体"/>
      <charset val="134"/>
    </font>
    <font>
      <b/>
      <sz val="21"/>
      <color indexed="8"/>
      <name val="宋体"/>
      <charset val="134"/>
    </font>
    <font>
      <b/>
      <sz val="14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indexed="8"/>
      <name val="仿宋_GB2312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4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27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25" borderId="21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7" borderId="18" applyNumberFormat="0" applyFon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16" borderId="17" applyNumberFormat="0" applyAlignment="0" applyProtection="0">
      <alignment vertical="center"/>
    </xf>
    <xf numFmtId="0" fontId="42" fillId="16" borderId="21" applyNumberFormat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7" fillId="0" borderId="0"/>
  </cellStyleXfs>
  <cellXfs count="9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7" fontId="4" fillId="2" borderId="2" xfId="49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76" fontId="4" fillId="2" borderId="3" xfId="49" applyNumberFormat="1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 applyProtection="1">
      <alignment horizontal="center" vertical="center"/>
    </xf>
    <xf numFmtId="177" fontId="6" fillId="2" borderId="2" xfId="49" applyNumberFormat="1" applyFont="1" applyFill="1" applyBorder="1" applyAlignment="1">
      <alignment horizontal="center" vertical="center"/>
    </xf>
    <xf numFmtId="176" fontId="6" fillId="2" borderId="4" xfId="49" applyNumberFormat="1" applyFont="1" applyFill="1" applyBorder="1" applyAlignment="1">
      <alignment horizontal="center" vertical="center"/>
    </xf>
    <xf numFmtId="177" fontId="8" fillId="2" borderId="2" xfId="49" applyNumberFormat="1" applyFont="1" applyFill="1" applyBorder="1" applyAlignment="1">
      <alignment horizontal="center" vertical="center"/>
    </xf>
    <xf numFmtId="176" fontId="9" fillId="2" borderId="4" xfId="49" applyNumberFormat="1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 applyProtection="1">
      <alignment horizontal="center" vertical="center"/>
    </xf>
    <xf numFmtId="177" fontId="6" fillId="2" borderId="5" xfId="49" applyNumberFormat="1" applyFont="1" applyFill="1" applyBorder="1" applyAlignment="1">
      <alignment horizontal="center" vertical="center"/>
    </xf>
    <xf numFmtId="4" fontId="1" fillId="0" borderId="4" xfId="0" applyNumberFormat="1" applyFont="1" applyBorder="1" applyAlignment="1">
      <alignment horizontal="right"/>
    </xf>
    <xf numFmtId="0" fontId="0" fillId="2" borderId="1" xfId="0" applyNumberFormat="1" applyFont="1" applyFill="1" applyBorder="1" applyAlignment="1" applyProtection="1"/>
    <xf numFmtId="177" fontId="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4" fillId="2" borderId="1" xfId="49" applyNumberFormat="1" applyFont="1" applyFill="1" applyBorder="1" applyAlignment="1">
      <alignment horizontal="center" vertical="center"/>
    </xf>
    <xf numFmtId="176" fontId="6" fillId="2" borderId="1" xfId="49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77" fontId="4" fillId="2" borderId="1" xfId="49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4" fontId="0" fillId="0" borderId="0" xfId="0" applyNumberFormat="1" applyBorder="1" applyAlignment="1">
      <alignment horizontal="center" vertical="center"/>
    </xf>
    <xf numFmtId="0" fontId="13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176" fontId="16" fillId="2" borderId="9" xfId="49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76" fontId="17" fillId="2" borderId="9" xfId="49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 applyProtection="1">
      <alignment horizontal="center" vertical="center" wrapText="1"/>
    </xf>
    <xf numFmtId="176" fontId="17" fillId="2" borderId="7" xfId="49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4" fontId="19" fillId="2" borderId="7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/>
    </xf>
    <xf numFmtId="176" fontId="16" fillId="2" borderId="7" xfId="49" applyNumberFormat="1" applyFont="1" applyFill="1" applyBorder="1" applyAlignment="1">
      <alignment horizontal="center" vertical="center"/>
    </xf>
    <xf numFmtId="4" fontId="21" fillId="0" borderId="7" xfId="0" applyNumberFormat="1" applyFont="1" applyBorder="1" applyAlignment="1">
      <alignment horizontal="center" vertical="center"/>
    </xf>
    <xf numFmtId="176" fontId="22" fillId="2" borderId="7" xfId="49" applyNumberFormat="1" applyFont="1" applyFill="1" applyBorder="1" applyAlignment="1">
      <alignment horizontal="center" vertical="center"/>
    </xf>
    <xf numFmtId="0" fontId="22" fillId="2" borderId="7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6" fillId="0" borderId="10" xfId="0" applyNumberFormat="1" applyFont="1" applyFill="1" applyBorder="1" applyAlignment="1" applyProtection="1">
      <alignment horizontal="right" vertical="center"/>
    </xf>
    <xf numFmtId="0" fontId="7" fillId="2" borderId="10" xfId="0" applyNumberFormat="1" applyFont="1" applyFill="1" applyBorder="1" applyAlignment="1" applyProtection="1">
      <alignment horizontal="center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176" fontId="6" fillId="2" borderId="6" xfId="49" applyNumberFormat="1" applyFont="1" applyFill="1" applyBorder="1" applyAlignment="1">
      <alignment horizontal="center" vertical="center"/>
    </xf>
    <xf numFmtId="177" fontId="6" fillId="2" borderId="11" xfId="49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176" fontId="6" fillId="2" borderId="0" xfId="49" applyNumberFormat="1" applyFont="1" applyFill="1" applyBorder="1" applyAlignment="1">
      <alignment horizontal="center" vertical="center"/>
    </xf>
    <xf numFmtId="177" fontId="6" fillId="2" borderId="1" xfId="49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176" fontId="6" fillId="2" borderId="9" xfId="49" applyNumberFormat="1" applyFont="1" applyFill="1" applyBorder="1" applyAlignment="1">
      <alignment horizontal="center" vertical="center"/>
    </xf>
    <xf numFmtId="176" fontId="6" fillId="2" borderId="13" xfId="49" applyNumberFormat="1" applyFont="1" applyFill="1" applyBorder="1" applyAlignment="1">
      <alignment horizontal="center" vertical="center"/>
    </xf>
    <xf numFmtId="177" fontId="6" fillId="2" borderId="6" xfId="49" applyNumberFormat="1" applyFont="1" applyFill="1" applyBorder="1" applyAlignment="1">
      <alignment horizontal="center" vertical="center"/>
    </xf>
    <xf numFmtId="176" fontId="6" fillId="2" borderId="14" xfId="49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6" xfId="0" applyNumberFormat="1" applyFont="1" applyFill="1" applyBorder="1" applyAlignment="1" applyProtection="1">
      <alignment horizontal="left" vertical="center" wrapText="1"/>
    </xf>
    <xf numFmtId="177" fontId="6" fillId="3" borderId="1" xfId="49" applyNumberFormat="1" applyFont="1" applyFill="1" applyBorder="1" applyAlignment="1">
      <alignment horizontal="right" vertical="center"/>
    </xf>
    <xf numFmtId="177" fontId="6" fillId="3" borderId="1" xfId="49" applyNumberFormat="1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0" fontId="7" fillId="2" borderId="6" xfId="0" applyNumberFormat="1" applyFont="1" applyFill="1" applyBorder="1" applyAlignment="1" applyProtection="1"/>
    <xf numFmtId="0" fontId="7" fillId="2" borderId="1" xfId="0" applyNumberFormat="1" applyFont="1" applyFill="1" applyBorder="1" applyAlignment="1" applyProtection="1">
      <alignment horizontal="center"/>
    </xf>
    <xf numFmtId="0" fontId="7" fillId="2" borderId="6" xfId="0" applyNumberFormat="1" applyFont="1" applyFill="1" applyBorder="1" applyAlignment="1" applyProtection="1">
      <alignment horizontal="center"/>
    </xf>
    <xf numFmtId="178" fontId="6" fillId="0" borderId="1" xfId="0" applyNumberFormat="1" applyFont="1" applyFill="1" applyBorder="1" applyAlignment="1" applyProtection="1">
      <alignment horizontal="center" vertical="center" wrapText="1"/>
    </xf>
    <xf numFmtId="176" fontId="3" fillId="2" borderId="0" xfId="49" applyNumberFormat="1" applyFont="1" applyFill="1" applyBorder="1" applyAlignment="1">
      <alignment horizontal="center" vertical="center"/>
    </xf>
    <xf numFmtId="178" fontId="0" fillId="2" borderId="0" xfId="0" applyNumberFormat="1" applyFont="1" applyFill="1" applyBorder="1" applyAlignment="1" applyProtection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28"/>
  <sheetViews>
    <sheetView workbookViewId="0">
      <selection activeCell="D8" sqref="D8"/>
    </sheetView>
  </sheetViews>
  <sheetFormatPr defaultColWidth="9.14285714285714" defaultRowHeight="14.25" customHeight="1"/>
  <cols>
    <col min="1" max="1" width="41.4285714285714" style="1" customWidth="1"/>
    <col min="2" max="2" width="14.1428571428571" style="1" customWidth="1"/>
    <col min="3" max="3" width="16.4285714285714" style="1" customWidth="1"/>
    <col min="4" max="4" width="14.2857142857143" style="1" customWidth="1"/>
    <col min="5" max="5" width="44" style="1" customWidth="1"/>
    <col min="6" max="6" width="14.5714285714286" style="1" customWidth="1"/>
    <col min="7" max="7" width="15.5714285714286" style="1" customWidth="1"/>
    <col min="8" max="8" width="14.7142857142857" style="1" customWidth="1"/>
    <col min="9" max="9" width="13" style="1" customWidth="1"/>
    <col min="10" max="252" width="10.2857142857143" style="1" customWidth="1"/>
    <col min="253" max="16384" width="9.14285714285714" style="1"/>
  </cols>
  <sheetData>
    <row r="1" ht="18" customHeight="1" spans="1:252">
      <c r="A1" s="2" t="s">
        <v>0</v>
      </c>
      <c r="B1" s="2"/>
      <c r="C1" s="2"/>
      <c r="D1" s="6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</row>
    <row r="2" ht="24.75" customHeight="1" spans="1:252">
      <c r="A2" s="27" t="s">
        <v>1</v>
      </c>
      <c r="B2" s="27"/>
      <c r="C2" s="27"/>
      <c r="D2" s="27"/>
      <c r="E2" s="27"/>
      <c r="F2" s="27"/>
      <c r="G2" s="27"/>
      <c r="H2" s="2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</row>
    <row r="3" ht="21" customHeight="1" spans="4:252">
      <c r="D3" s="64"/>
      <c r="E3" s="4"/>
      <c r="F3" s="4"/>
      <c r="G3" s="65" t="s">
        <v>2</v>
      </c>
      <c r="H3" s="6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</row>
    <row r="4" ht="30.6" customHeight="1" spans="1:252">
      <c r="A4" s="6" t="s">
        <v>3</v>
      </c>
      <c r="B4" s="46" t="s">
        <v>4</v>
      </c>
      <c r="C4" s="46" t="s">
        <v>5</v>
      </c>
      <c r="D4" s="45" t="s">
        <v>6</v>
      </c>
      <c r="E4" s="30" t="s">
        <v>3</v>
      </c>
      <c r="F4" s="46" t="s">
        <v>4</v>
      </c>
      <c r="G4" s="45" t="s">
        <v>7</v>
      </c>
      <c r="H4" s="46" t="s">
        <v>6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ht="29.1" customHeight="1" spans="1:252">
      <c r="A5" s="11" t="s">
        <v>8</v>
      </c>
      <c r="B5" s="34"/>
      <c r="C5" s="34"/>
      <c r="D5" s="34"/>
      <c r="E5" s="66" t="s">
        <v>9</v>
      </c>
      <c r="F5" s="34"/>
      <c r="G5" s="67"/>
      <c r="H5" s="3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ht="29.1" customHeight="1" spans="1:252">
      <c r="A6" s="11" t="s">
        <v>10</v>
      </c>
      <c r="B6" s="68"/>
      <c r="C6" s="69"/>
      <c r="D6" s="70"/>
      <c r="E6" s="66" t="s">
        <v>11</v>
      </c>
      <c r="F6" s="71"/>
      <c r="G6" s="72"/>
      <c r="H6" s="3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ht="29.1" customHeight="1" spans="1:252">
      <c r="A7" s="11" t="s">
        <v>12</v>
      </c>
      <c r="B7" s="73">
        <v>56653.72</v>
      </c>
      <c r="C7" s="73">
        <v>66881.84</v>
      </c>
      <c r="D7" s="74">
        <v>67081.49</v>
      </c>
      <c r="E7" s="66" t="s">
        <v>13</v>
      </c>
      <c r="F7" s="34">
        <v>51491.98</v>
      </c>
      <c r="G7" s="34">
        <v>51491.98</v>
      </c>
      <c r="H7" s="34">
        <v>45192.89</v>
      </c>
      <c r="I7" s="8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ht="29.1" customHeight="1" spans="1:252">
      <c r="A8" s="11" t="s">
        <v>14</v>
      </c>
      <c r="B8" s="73"/>
      <c r="C8" s="73"/>
      <c r="D8" s="74"/>
      <c r="E8" s="66" t="s">
        <v>15</v>
      </c>
      <c r="F8" s="34"/>
      <c r="G8" s="67"/>
      <c r="H8" s="3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ht="29.1" customHeight="1" spans="1:251">
      <c r="A9" s="11" t="s">
        <v>16</v>
      </c>
      <c r="B9" s="73"/>
      <c r="C9" s="73"/>
      <c r="D9" s="74"/>
      <c r="E9" s="66" t="s">
        <v>17</v>
      </c>
      <c r="F9" s="34"/>
      <c r="G9" s="67"/>
      <c r="H9" s="3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29.1" customHeight="1" spans="1:251">
      <c r="A10" s="11" t="s">
        <v>18</v>
      </c>
      <c r="B10" s="73">
        <v>19054.41</v>
      </c>
      <c r="C10" s="73">
        <v>18861.34</v>
      </c>
      <c r="D10" s="74">
        <v>19370.25</v>
      </c>
      <c r="E10" s="66" t="s">
        <v>19</v>
      </c>
      <c r="F10" s="34">
        <v>19184.47</v>
      </c>
      <c r="G10" s="34">
        <v>19184.47</v>
      </c>
      <c r="H10" s="34">
        <v>19473.64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29.1" customHeight="1" spans="1:251">
      <c r="A11" s="11" t="s">
        <v>20</v>
      </c>
      <c r="B11" s="73">
        <v>51404.06</v>
      </c>
      <c r="C11" s="73">
        <v>51554.06</v>
      </c>
      <c r="D11" s="74">
        <v>36244.08</v>
      </c>
      <c r="E11" s="66" t="s">
        <v>21</v>
      </c>
      <c r="F11" s="34">
        <v>45255.44</v>
      </c>
      <c r="G11" s="67">
        <v>40708.94</v>
      </c>
      <c r="H11" s="34">
        <v>37643.92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31.5" customHeight="1" spans="1:251">
      <c r="A12" s="11"/>
      <c r="B12" s="15"/>
      <c r="C12" s="15"/>
      <c r="D12" s="13"/>
      <c r="E12" s="66"/>
      <c r="F12" s="71"/>
      <c r="G12" s="75"/>
      <c r="H12" s="3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29.1" customHeight="1" spans="1:251">
      <c r="A13" s="6" t="s">
        <v>22</v>
      </c>
      <c r="B13" s="76">
        <f>B7+B10+B11</f>
        <v>127112.19</v>
      </c>
      <c r="C13" s="76">
        <f>C7+C10+C11</f>
        <v>137297.24</v>
      </c>
      <c r="D13" s="76">
        <f>D7+D10+D11</f>
        <v>122695.82</v>
      </c>
      <c r="E13" s="30" t="s">
        <v>23</v>
      </c>
      <c r="F13" s="34">
        <f>F7+F10+F11</f>
        <v>115931.89</v>
      </c>
      <c r="G13" s="34">
        <f>G7+G10+G11</f>
        <v>111385.39</v>
      </c>
      <c r="H13" s="34">
        <f>H7+H10+H11</f>
        <v>102310.45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29.1" customHeight="1" spans="1:252">
      <c r="A14" s="77" t="s">
        <v>24</v>
      </c>
      <c r="B14" s="34">
        <v>104971.36</v>
      </c>
      <c r="C14" s="34">
        <v>104971.36</v>
      </c>
      <c r="D14" s="34">
        <v>104971.36</v>
      </c>
      <c r="E14" s="78" t="s">
        <v>25</v>
      </c>
      <c r="F14" s="71">
        <f>B13+B14+B15-F13</f>
        <v>121695.66</v>
      </c>
      <c r="G14" s="75">
        <f>C19-G13</f>
        <v>139926.21</v>
      </c>
      <c r="H14" s="35">
        <f>D19-H13</f>
        <v>134399.73</v>
      </c>
      <c r="I14" s="9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</row>
    <row r="15" ht="29.1" customHeight="1" spans="1:252">
      <c r="A15" s="11" t="s">
        <v>26</v>
      </c>
      <c r="B15" s="34">
        <v>5544</v>
      </c>
      <c r="C15" s="71">
        <v>9043</v>
      </c>
      <c r="D15" s="79">
        <v>9043</v>
      </c>
      <c r="E15" s="66" t="s">
        <v>27</v>
      </c>
      <c r="F15" s="71">
        <v>4430</v>
      </c>
      <c r="G15" s="75">
        <v>6899</v>
      </c>
      <c r="H15" s="80">
        <v>6899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</row>
    <row r="16" ht="29.1" customHeight="1" spans="1:252">
      <c r="A16" s="11" t="s">
        <v>28</v>
      </c>
      <c r="B16" s="68"/>
      <c r="C16" s="68"/>
      <c r="D16" s="81"/>
      <c r="E16" s="66" t="s">
        <v>29</v>
      </c>
      <c r="F16" s="71"/>
      <c r="G16" s="75"/>
      <c r="H16" s="3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</row>
    <row r="17" ht="29.1" customHeight="1" spans="1:252">
      <c r="A17" s="11" t="s">
        <v>30</v>
      </c>
      <c r="B17" s="46"/>
      <c r="C17" s="46"/>
      <c r="D17" s="82"/>
      <c r="E17" s="66" t="s">
        <v>31</v>
      </c>
      <c r="F17" s="46"/>
      <c r="G17" s="45"/>
      <c r="H17" s="83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</row>
    <row r="18" ht="23.25" customHeight="1" spans="1:252">
      <c r="A18" s="11"/>
      <c r="B18" s="46"/>
      <c r="C18" s="46"/>
      <c r="D18" s="84"/>
      <c r="E18" s="85"/>
      <c r="F18" s="86"/>
      <c r="G18" s="87"/>
      <c r="H18" s="8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</row>
    <row r="19" ht="29.1" customHeight="1" spans="1:252">
      <c r="A19" s="11" t="s">
        <v>32</v>
      </c>
      <c r="B19" s="88">
        <f>B13+B14+B15</f>
        <v>237627.55</v>
      </c>
      <c r="C19" s="88">
        <f>C13+C14+C15</f>
        <v>251311.6</v>
      </c>
      <c r="D19" s="88">
        <f>D13+D14+D15</f>
        <v>236710.18</v>
      </c>
      <c r="E19" s="66" t="s">
        <v>33</v>
      </c>
      <c r="F19" s="88">
        <f>F13+F14</f>
        <v>237627.55</v>
      </c>
      <c r="G19" s="88">
        <f>G13+G14</f>
        <v>251311.6</v>
      </c>
      <c r="H19" s="88">
        <f>H13+H14</f>
        <v>236710.18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</row>
    <row r="20" ht="16.5" customHeight="1" spans="1:252">
      <c r="A20" s="4"/>
      <c r="B20" s="4"/>
      <c r="C20" s="4"/>
      <c r="D20" s="41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</row>
    <row r="21" ht="16.5" customHeight="1" spans="1:252">
      <c r="A21" s="4"/>
      <c r="B21" s="4"/>
      <c r="C21" s="4"/>
      <c r="D21" s="41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</row>
    <row r="22" ht="16.5" customHeight="1" spans="1:252">
      <c r="A22" s="4"/>
      <c r="B22" s="4"/>
      <c r="C22" s="4"/>
      <c r="D22" s="4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</row>
    <row r="23" ht="16.5" customHeight="1" spans="1:252">
      <c r="A23" s="4"/>
      <c r="B23" s="4"/>
      <c r="C23" s="4"/>
      <c r="D23" s="4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</row>
    <row r="24" ht="16.5" customHeight="1" spans="1:252">
      <c r="A24" s="4"/>
      <c r="B24" s="4"/>
      <c r="C24" s="4"/>
      <c r="D24" s="41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</row>
    <row r="25" ht="16.5" customHeight="1" spans="1:252">
      <c r="A25" s="4"/>
      <c r="B25" s="4"/>
      <c r="C25" s="4"/>
      <c r="D25" s="4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</row>
    <row r="26" ht="16.5" customHeight="1" spans="1:252">
      <c r="A26" s="4"/>
      <c r="B26" s="4"/>
      <c r="C26" s="4"/>
      <c r="D26" s="4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</row>
    <row r="27" ht="16.5" customHeight="1" spans="1:252">
      <c r="A27" s="4"/>
      <c r="B27" s="4"/>
      <c r="C27" s="4"/>
      <c r="D27" s="4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</row>
    <row r="28" customHeight="1" spans="1:4">
      <c r="A28" s="4"/>
      <c r="B28" s="4"/>
      <c r="C28" s="4"/>
      <c r="D28" s="41"/>
    </row>
  </sheetData>
  <mergeCells count="2">
    <mergeCell ref="A2:H2"/>
    <mergeCell ref="G3:H3"/>
  </mergeCells>
  <pageMargins left="1.14" right="0.7" top="0.75" bottom="0.75" header="0.3" footer="0.3"/>
  <pageSetup paperSize="9" scale="7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54"/>
  <sheetViews>
    <sheetView tabSelected="1" workbookViewId="0">
      <selection activeCell="G12" sqref="G12"/>
    </sheetView>
  </sheetViews>
  <sheetFormatPr defaultColWidth="9.14285714285714" defaultRowHeight="14.25" customHeight="1"/>
  <cols>
    <col min="1" max="1" width="37.7142857142857" style="1" customWidth="1"/>
    <col min="2" max="2" width="15.8571428571429" style="25" customWidth="1"/>
    <col min="3" max="3" width="15.4285714285714" style="25" customWidth="1"/>
    <col min="4" max="4" width="15.5714285714286" style="25" customWidth="1"/>
    <col min="5" max="5" width="13" style="25" customWidth="1"/>
    <col min="6" max="249" width="10.2857142857143" style="1" customWidth="1"/>
    <col min="250" max="16384" width="9.14285714285714" style="1"/>
  </cols>
  <sheetData>
    <row r="1" ht="17.25" customHeight="1" spans="1:5">
      <c r="A1" s="2" t="s">
        <v>34</v>
      </c>
      <c r="B1" s="42"/>
      <c r="C1" s="42"/>
      <c r="E1" s="42"/>
    </row>
    <row r="2" ht="30" customHeight="1" spans="1:249">
      <c r="A2" s="43" t="s">
        <v>35</v>
      </c>
      <c r="B2" s="43"/>
      <c r="C2" s="43"/>
      <c r="D2" s="43"/>
      <c r="E2" s="4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</row>
    <row r="3" ht="15.75" customHeight="1" spans="1:249">
      <c r="A3" s="5"/>
      <c r="B3" s="5"/>
      <c r="C3" s="5"/>
      <c r="D3" s="5"/>
      <c r="E3" s="44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</row>
    <row r="4" ht="18.95" customHeight="1" spans="1:249">
      <c r="A4" s="6" t="s">
        <v>36</v>
      </c>
      <c r="B4" s="45" t="s">
        <v>4</v>
      </c>
      <c r="C4" s="46" t="s">
        <v>7</v>
      </c>
      <c r="D4" s="47" t="s">
        <v>6</v>
      </c>
      <c r="E4" s="47" t="s">
        <v>37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</row>
    <row r="5" ht="18.95" customHeight="1" spans="1:249">
      <c r="A5" s="32" t="s">
        <v>22</v>
      </c>
      <c r="B5" s="48">
        <f>B13+B21+B25</f>
        <v>127112.19</v>
      </c>
      <c r="C5" s="48">
        <f>C13+C21+C25</f>
        <v>137297.24</v>
      </c>
      <c r="D5" s="48">
        <f>D13+D21+D25</f>
        <v>122695.83</v>
      </c>
      <c r="E5" s="49">
        <f>D5/C5</f>
        <v>0.893651103255972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</row>
    <row r="6" ht="18.95" customHeight="1" spans="1:249">
      <c r="A6" s="32" t="s">
        <v>38</v>
      </c>
      <c r="B6" s="15">
        <v>85788.649217</v>
      </c>
      <c r="C6" s="15">
        <v>97105.69855</v>
      </c>
      <c r="D6" s="50">
        <v>87461.68</v>
      </c>
      <c r="E6" s="51">
        <f t="shared" ref="E6:E8" si="0">D6/C6</f>
        <v>0.900685349119503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</row>
    <row r="7" ht="18.95" customHeight="1" spans="1:247">
      <c r="A7" s="32" t="s">
        <v>39</v>
      </c>
      <c r="B7" s="15">
        <v>1108</v>
      </c>
      <c r="C7" s="15">
        <v>1258</v>
      </c>
      <c r="D7" s="50">
        <v>1235.62</v>
      </c>
      <c r="E7" s="51">
        <f t="shared" si="0"/>
        <v>0.982209856915739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</row>
    <row r="8" ht="18.95" customHeight="1" spans="1:247">
      <c r="A8" s="32" t="s">
        <v>40</v>
      </c>
      <c r="B8" s="15">
        <v>39929.543</v>
      </c>
      <c r="C8" s="15">
        <v>38548.543</v>
      </c>
      <c r="D8" s="50">
        <v>33149.2</v>
      </c>
      <c r="E8" s="51">
        <f t="shared" si="0"/>
        <v>0.8599339279827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</row>
    <row r="9" ht="18.95" customHeight="1" spans="1:247">
      <c r="A9" s="11" t="s">
        <v>8</v>
      </c>
      <c r="B9" s="12"/>
      <c r="C9" s="12"/>
      <c r="D9" s="52"/>
      <c r="E9" s="4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</row>
    <row r="10" ht="18.95" customHeight="1" spans="1:247">
      <c r="A10" s="53" t="s">
        <v>38</v>
      </c>
      <c r="B10" s="54"/>
      <c r="C10" s="54"/>
      <c r="D10" s="55"/>
      <c r="E10" s="5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</row>
    <row r="11" ht="18.95" customHeight="1" spans="1:249">
      <c r="A11" s="11" t="s">
        <v>39</v>
      </c>
      <c r="B11" s="12"/>
      <c r="C11" s="12"/>
      <c r="D11" s="55"/>
      <c r="E11" s="4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ht="18.95" customHeight="1" spans="1:249">
      <c r="A12" s="11" t="s">
        <v>40</v>
      </c>
      <c r="B12" s="12"/>
      <c r="C12" s="12"/>
      <c r="D12" s="52"/>
      <c r="E12" s="4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ht="18.95" customHeight="1" spans="1:249">
      <c r="A13" s="11" t="s">
        <v>41</v>
      </c>
      <c r="B13" s="33">
        <v>19054.41</v>
      </c>
      <c r="C13" s="8">
        <v>18861.34</v>
      </c>
      <c r="D13" s="57">
        <v>19370.25</v>
      </c>
      <c r="E13" s="49">
        <f>D13/C13</f>
        <v>1.02698164605484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</row>
    <row r="14" ht="18.95" customHeight="1" spans="1:249">
      <c r="A14" s="11" t="s">
        <v>38</v>
      </c>
      <c r="B14" s="15">
        <v>12102.410731</v>
      </c>
      <c r="C14" s="12">
        <v>13301.34</v>
      </c>
      <c r="D14" s="55">
        <v>13756.49</v>
      </c>
      <c r="E14" s="51">
        <f t="shared" ref="E14:E16" si="1">D14/C14</f>
        <v>1.0342183569475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</row>
    <row r="15" ht="18.95" customHeight="1" spans="1:249">
      <c r="A15" s="11" t="s">
        <v>39</v>
      </c>
      <c r="B15" s="15">
        <v>18</v>
      </c>
      <c r="C15" s="15">
        <v>18</v>
      </c>
      <c r="D15" s="55">
        <v>87.86</v>
      </c>
      <c r="E15" s="51">
        <f t="shared" si="1"/>
        <v>4.88111111111111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ht="18.95" customHeight="1" spans="1:249">
      <c r="A16" s="11" t="s">
        <v>40</v>
      </c>
      <c r="B16" s="15">
        <v>6786</v>
      </c>
      <c r="C16" s="15">
        <v>5405</v>
      </c>
      <c r="D16" s="55">
        <v>5405</v>
      </c>
      <c r="E16" s="51">
        <f t="shared" si="1"/>
        <v>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</row>
    <row r="17" ht="18.95" customHeight="1" spans="1:249">
      <c r="A17" s="11" t="s">
        <v>42</v>
      </c>
      <c r="B17" s="12"/>
      <c r="C17" s="12"/>
      <c r="D17" s="52"/>
      <c r="E17" s="4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</row>
    <row r="18" ht="18.95" customHeight="1" spans="1:249">
      <c r="A18" s="11" t="s">
        <v>38</v>
      </c>
      <c r="B18" s="12"/>
      <c r="C18" s="12"/>
      <c r="D18" s="52"/>
      <c r="E18" s="46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</row>
    <row r="19" ht="18.95" customHeight="1" spans="1:248">
      <c r="A19" s="11" t="s">
        <v>39</v>
      </c>
      <c r="B19" s="12"/>
      <c r="C19" s="12"/>
      <c r="D19" s="52"/>
      <c r="E19" s="4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</row>
    <row r="20" ht="18.95" customHeight="1" spans="1:248">
      <c r="A20" s="11" t="s">
        <v>40</v>
      </c>
      <c r="B20" s="12"/>
      <c r="C20" s="12"/>
      <c r="D20" s="52"/>
      <c r="E20" s="46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</row>
    <row r="21" ht="18.95" customHeight="1" spans="1:248">
      <c r="A21" s="11" t="s">
        <v>43</v>
      </c>
      <c r="B21" s="7">
        <v>56653.72</v>
      </c>
      <c r="C21" s="8">
        <v>66881.84</v>
      </c>
      <c r="D21" s="57">
        <v>67081.49</v>
      </c>
      <c r="E21" s="49">
        <f t="shared" ref="E21:E23" si="2">D21/C21</f>
        <v>1.00298511524204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</row>
    <row r="22" ht="18.95" customHeight="1" spans="1:248">
      <c r="A22" s="11" t="s">
        <v>38</v>
      </c>
      <c r="B22" s="15">
        <v>54575.718486</v>
      </c>
      <c r="C22" s="12">
        <v>64693.84</v>
      </c>
      <c r="D22" s="55">
        <v>66129.56</v>
      </c>
      <c r="E22" s="51">
        <f t="shared" si="2"/>
        <v>1.02219253023163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</row>
    <row r="23" ht="18.95" customHeight="1" spans="1:248">
      <c r="A23" s="11" t="s">
        <v>39</v>
      </c>
      <c r="B23" s="15">
        <v>740</v>
      </c>
      <c r="C23" s="12">
        <v>740</v>
      </c>
      <c r="D23" s="55">
        <v>717.47</v>
      </c>
      <c r="E23" s="51">
        <f t="shared" si="2"/>
        <v>0.969554054054054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</row>
    <row r="24" ht="18.95" customHeight="1" spans="1:249">
      <c r="A24" s="11" t="s">
        <v>40</v>
      </c>
      <c r="B24" s="15"/>
      <c r="C24" s="15"/>
      <c r="D24" s="52"/>
      <c r="E24" s="46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</row>
    <row r="25" ht="18.95" customHeight="1" spans="1:249">
      <c r="A25" s="11" t="s">
        <v>44</v>
      </c>
      <c r="B25" s="8">
        <v>51404.06</v>
      </c>
      <c r="C25" s="8">
        <v>51554.06</v>
      </c>
      <c r="D25" s="58">
        <v>36244.09</v>
      </c>
      <c r="E25" s="49">
        <f t="shared" ref="E25:E28" si="3">D25/C25</f>
        <v>0.70303076033197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</row>
    <row r="26" ht="18.95" customHeight="1" spans="1:249">
      <c r="A26" s="11" t="s">
        <v>38</v>
      </c>
      <c r="B26" s="15">
        <v>19110.52</v>
      </c>
      <c r="C26" s="12">
        <v>19110.52</v>
      </c>
      <c r="D26" s="52">
        <v>7575.63</v>
      </c>
      <c r="E26" s="51">
        <f t="shared" si="3"/>
        <v>0.396411505286094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</row>
    <row r="27" ht="18.95" customHeight="1" spans="1:249">
      <c r="A27" s="11" t="s">
        <v>39</v>
      </c>
      <c r="B27" s="12">
        <v>350</v>
      </c>
      <c r="C27" s="12">
        <v>500</v>
      </c>
      <c r="D27" s="52">
        <v>430.29</v>
      </c>
      <c r="E27" s="51">
        <f t="shared" si="3"/>
        <v>0.86058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</row>
    <row r="28" ht="18.95" customHeight="1" spans="1:249">
      <c r="A28" s="11" t="s">
        <v>40</v>
      </c>
      <c r="B28" s="15">
        <v>31943.54</v>
      </c>
      <c r="C28" s="12">
        <v>31943.54</v>
      </c>
      <c r="D28" s="52">
        <v>27744.2</v>
      </c>
      <c r="E28" s="51">
        <f t="shared" si="3"/>
        <v>0.868538677929872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</row>
    <row r="29" ht="18.95" customHeight="1" spans="1:249">
      <c r="A29" s="11" t="s">
        <v>45</v>
      </c>
      <c r="B29" s="46"/>
      <c r="C29" s="46"/>
      <c r="D29" s="59"/>
      <c r="E29" s="46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</row>
    <row r="30" ht="18.95" customHeight="1" spans="1:249">
      <c r="A30" s="11" t="s">
        <v>38</v>
      </c>
      <c r="B30" s="46"/>
      <c r="C30" s="46"/>
      <c r="D30" s="59"/>
      <c r="E30" s="46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</row>
    <row r="31" ht="18.95" customHeight="1" spans="1:249">
      <c r="A31" s="11" t="s">
        <v>39</v>
      </c>
      <c r="B31" s="46"/>
      <c r="C31" s="46"/>
      <c r="D31" s="59"/>
      <c r="E31" s="46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</row>
    <row r="32" ht="18.95" customHeight="1" spans="1:249">
      <c r="A32" s="11" t="s">
        <v>40</v>
      </c>
      <c r="B32" s="46"/>
      <c r="C32" s="46"/>
      <c r="D32" s="60"/>
      <c r="E32" s="46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</row>
    <row r="33" ht="18.95" customHeight="1" spans="1:249">
      <c r="A33" s="11" t="s">
        <v>46</v>
      </c>
      <c r="B33" s="46"/>
      <c r="C33" s="46"/>
      <c r="D33" s="59"/>
      <c r="E33" s="46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</row>
    <row r="34" ht="18.95" customHeight="1" spans="1:249">
      <c r="A34" s="11" t="s">
        <v>38</v>
      </c>
      <c r="B34" s="46"/>
      <c r="C34" s="46"/>
      <c r="D34" s="59"/>
      <c r="E34" s="46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</row>
    <row r="35" ht="18.95" customHeight="1" spans="1:249">
      <c r="A35" s="11" t="s">
        <v>39</v>
      </c>
      <c r="B35" s="46"/>
      <c r="C35" s="46"/>
      <c r="D35" s="59"/>
      <c r="E35" s="4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</row>
    <row r="36" ht="18.95" customHeight="1" spans="1:249">
      <c r="A36" s="11" t="s">
        <v>40</v>
      </c>
      <c r="B36" s="46"/>
      <c r="C36" s="46"/>
      <c r="D36" s="60"/>
      <c r="E36" s="46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</row>
    <row r="37" ht="18.95" customHeight="1" spans="1:249">
      <c r="A37" s="11" t="s">
        <v>47</v>
      </c>
      <c r="B37" s="46"/>
      <c r="C37" s="46"/>
      <c r="D37" s="59"/>
      <c r="E37" s="46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</row>
    <row r="38" ht="18.95" customHeight="1" spans="1:249">
      <c r="A38" s="11" t="s">
        <v>38</v>
      </c>
      <c r="B38" s="46"/>
      <c r="C38" s="46"/>
      <c r="D38" s="59"/>
      <c r="E38" s="46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</row>
    <row r="39" ht="18.95" customHeight="1" spans="1:249">
      <c r="A39" s="11" t="s">
        <v>39</v>
      </c>
      <c r="B39" s="46"/>
      <c r="C39" s="46"/>
      <c r="D39" s="59"/>
      <c r="E39" s="46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</row>
    <row r="40" ht="18.95" customHeight="1" spans="1:249">
      <c r="A40" s="11" t="s">
        <v>40</v>
      </c>
      <c r="B40" s="46"/>
      <c r="C40" s="46"/>
      <c r="D40" s="61"/>
      <c r="E40" s="46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</row>
    <row r="41" ht="16.5" customHeight="1" spans="1:249">
      <c r="A41" s="4"/>
      <c r="B41" s="62"/>
      <c r="C41" s="62"/>
      <c r="D41" s="24"/>
      <c r="E41" s="62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</row>
    <row r="42" ht="16.5" customHeight="1" spans="1:249">
      <c r="A42" s="4"/>
      <c r="B42" s="62"/>
      <c r="C42" s="62"/>
      <c r="D42" s="24"/>
      <c r="E42" s="62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</row>
    <row r="43" ht="16.5" customHeight="1" spans="1:249">
      <c r="A43" s="4"/>
      <c r="B43" s="62"/>
      <c r="C43" s="62"/>
      <c r="D43" s="24"/>
      <c r="E43" s="62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</row>
    <row r="44" ht="16.5" customHeight="1" spans="1:249">
      <c r="A44" s="4"/>
      <c r="B44" s="62"/>
      <c r="C44" s="62"/>
      <c r="D44" s="24"/>
      <c r="E44" s="62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</row>
    <row r="45" ht="16.5" customHeight="1" spans="1:249">
      <c r="A45" s="4"/>
      <c r="B45" s="62"/>
      <c r="C45" s="62"/>
      <c r="D45" s="24"/>
      <c r="E45" s="62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</row>
    <row r="46" ht="16.5" customHeight="1" spans="1:249">
      <c r="A46" s="4"/>
      <c r="B46" s="62"/>
      <c r="C46" s="62"/>
      <c r="D46" s="24"/>
      <c r="E46" s="62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</row>
    <row r="47" ht="16.5" customHeight="1" spans="1:249">
      <c r="A47" s="4"/>
      <c r="B47" s="62"/>
      <c r="C47" s="62"/>
      <c r="D47" s="24"/>
      <c r="E47" s="62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</row>
    <row r="48" ht="16.5" customHeight="1" spans="1:249">
      <c r="A48" s="4"/>
      <c r="B48" s="62"/>
      <c r="C48" s="62"/>
      <c r="D48" s="24"/>
      <c r="E48" s="62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</row>
    <row r="49" ht="16.5" customHeight="1" spans="1:249">
      <c r="A49" s="4"/>
      <c r="B49" s="62"/>
      <c r="C49" s="62"/>
      <c r="D49" s="24"/>
      <c r="E49" s="62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</row>
    <row r="50" ht="16.5" customHeight="1" spans="1:249">
      <c r="A50" s="4"/>
      <c r="B50" s="62"/>
      <c r="C50" s="62"/>
      <c r="D50" s="24"/>
      <c r="E50" s="62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</row>
    <row r="51" ht="16.5" customHeight="1" spans="1:249">
      <c r="A51" s="4"/>
      <c r="B51" s="62"/>
      <c r="C51" s="62"/>
      <c r="D51" s="24"/>
      <c r="E51" s="62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</row>
    <row r="52" ht="16.5" customHeight="1" spans="1:249">
      <c r="A52" s="4"/>
      <c r="B52" s="62"/>
      <c r="C52" s="62"/>
      <c r="D52" s="24"/>
      <c r="E52" s="62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</row>
    <row r="53" ht="16.5" customHeight="1" spans="1:249">
      <c r="A53" s="4"/>
      <c r="B53" s="62"/>
      <c r="C53" s="62"/>
      <c r="D53" s="24"/>
      <c r="E53" s="62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ht="16.5" customHeight="1" spans="1:249">
      <c r="A54" s="4"/>
      <c r="B54" s="62"/>
      <c r="C54" s="62"/>
      <c r="E54" s="62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</row>
  </sheetData>
  <mergeCells count="2">
    <mergeCell ref="A2:E2"/>
    <mergeCell ref="A3:D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35"/>
  <sheetViews>
    <sheetView workbookViewId="0">
      <selection activeCell="A1" sqref="A1"/>
    </sheetView>
  </sheetViews>
  <sheetFormatPr defaultColWidth="9.14285714285714" defaultRowHeight="14.25" customHeight="1"/>
  <cols>
    <col min="1" max="1" width="38.1428571428571" style="1" customWidth="1"/>
    <col min="2" max="2" width="16.7142857142857" style="1" customWidth="1"/>
    <col min="3" max="3" width="15.5714285714286" style="1" customWidth="1"/>
    <col min="4" max="4" width="15.2857142857143" style="25" customWidth="1"/>
    <col min="5" max="5" width="13" style="1" customWidth="1"/>
    <col min="6" max="252" width="10.2857142857143" style="1" customWidth="1"/>
    <col min="253" max="16384" width="9.14285714285714" style="1"/>
  </cols>
  <sheetData>
    <row r="1" ht="24.75" customHeight="1" spans="1:252">
      <c r="A1" s="2" t="s">
        <v>48</v>
      </c>
      <c r="B1" s="2"/>
      <c r="C1" s="2"/>
      <c r="D1" s="2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</row>
    <row r="2" ht="27" customHeight="1" spans="1:252">
      <c r="A2" s="27" t="s">
        <v>49</v>
      </c>
      <c r="B2" s="27"/>
      <c r="C2" s="27"/>
      <c r="D2" s="27"/>
      <c r="E2" s="2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</row>
    <row r="3" ht="21" customHeight="1" spans="4:252">
      <c r="D3" s="28"/>
      <c r="E3" s="28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</row>
    <row r="4" ht="30.6" customHeight="1" spans="1:252">
      <c r="A4" s="29" t="s">
        <v>50</v>
      </c>
      <c r="B4" s="30" t="s">
        <v>4</v>
      </c>
      <c r="C4" s="6" t="s">
        <v>7</v>
      </c>
      <c r="D4" s="31" t="s">
        <v>6</v>
      </c>
      <c r="E4" s="31" t="s">
        <v>37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ht="30.6" customHeight="1" spans="1:252">
      <c r="A5" s="32" t="s">
        <v>23</v>
      </c>
      <c r="B5" s="33">
        <f>B9+B13+B15</f>
        <v>115931.89</v>
      </c>
      <c r="C5" s="33">
        <f>C9+C13+C15</f>
        <v>111385.39</v>
      </c>
      <c r="D5" s="33">
        <f>D9+D13+D15</f>
        <v>102310.45</v>
      </c>
      <c r="E5" s="10">
        <f>D5/C5</f>
        <v>0.918526657760053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ht="30.6" customHeight="1" spans="1:252">
      <c r="A6" s="32" t="s">
        <v>51</v>
      </c>
      <c r="B6" s="15">
        <v>103622.562142</v>
      </c>
      <c r="C6" s="12">
        <v>96610.41</v>
      </c>
      <c r="D6" s="34">
        <v>90334.13</v>
      </c>
      <c r="E6" s="14">
        <f t="shared" ref="E6:E16" si="0">D6/C6</f>
        <v>0.935035158219492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ht="30.6" customHeight="1" spans="1:252">
      <c r="A7" s="11" t="s">
        <v>9</v>
      </c>
      <c r="B7" s="12"/>
      <c r="C7" s="12"/>
      <c r="D7" s="35"/>
      <c r="E7" s="1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ht="30.6" customHeight="1" spans="1:252">
      <c r="A8" s="11" t="s">
        <v>52</v>
      </c>
      <c r="B8" s="12"/>
      <c r="C8" s="12"/>
      <c r="D8" s="35"/>
      <c r="E8" s="1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ht="30.6" customHeight="1" spans="1:252">
      <c r="A9" s="11" t="s">
        <v>53</v>
      </c>
      <c r="B9" s="33">
        <v>19184.47</v>
      </c>
      <c r="C9" s="8">
        <v>19184.47</v>
      </c>
      <c r="D9" s="36">
        <v>19473.64</v>
      </c>
      <c r="E9" s="10">
        <f t="shared" si="0"/>
        <v>1.01507312946357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ht="30.6" customHeight="1" spans="1:252">
      <c r="A10" s="11" t="s">
        <v>52</v>
      </c>
      <c r="B10" s="15">
        <v>19104.46752</v>
      </c>
      <c r="C10" s="15">
        <v>19104.46752</v>
      </c>
      <c r="D10" s="35">
        <v>19392.37</v>
      </c>
      <c r="E10" s="14">
        <f t="shared" si="0"/>
        <v>1.01506990339818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ht="30.6" customHeight="1" spans="1:252">
      <c r="A11" s="11" t="s">
        <v>54</v>
      </c>
      <c r="B11" s="12"/>
      <c r="C11" s="12"/>
      <c r="D11" s="34"/>
      <c r="E11" s="1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ht="30.6" customHeight="1" spans="1:252">
      <c r="A12" s="11" t="s">
        <v>52</v>
      </c>
      <c r="B12" s="12"/>
      <c r="C12" s="12"/>
      <c r="D12" s="34"/>
      <c r="E12" s="1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</row>
    <row r="13" ht="30.6" customHeight="1" spans="1:252">
      <c r="A13" s="11" t="s">
        <v>55</v>
      </c>
      <c r="B13" s="8">
        <v>51491.98</v>
      </c>
      <c r="C13" s="8">
        <v>51491.98</v>
      </c>
      <c r="D13" s="36">
        <v>45192.89</v>
      </c>
      <c r="E13" s="10">
        <f t="shared" si="0"/>
        <v>0.877668522360181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</row>
    <row r="14" ht="30.6" customHeight="1" spans="1:252">
      <c r="A14" s="11" t="s">
        <v>56</v>
      </c>
      <c r="B14" s="15">
        <v>48081.97677</v>
      </c>
      <c r="C14" s="15">
        <v>48081.97677</v>
      </c>
      <c r="D14" s="35">
        <v>43558.9</v>
      </c>
      <c r="E14" s="14">
        <f t="shared" si="0"/>
        <v>0.905929891534283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</row>
    <row r="15" ht="30.6" customHeight="1" spans="1:252">
      <c r="A15" s="11" t="s">
        <v>57</v>
      </c>
      <c r="B15" s="37">
        <v>45255.44</v>
      </c>
      <c r="C15" s="8">
        <v>40708.94</v>
      </c>
      <c r="D15" s="33">
        <v>37643.92</v>
      </c>
      <c r="E15" s="10">
        <f t="shared" si="0"/>
        <v>0.924708921431017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</row>
    <row r="16" ht="30.6" customHeight="1" spans="1:252">
      <c r="A16" s="11" t="s">
        <v>58</v>
      </c>
      <c r="B16" s="15">
        <v>36436.117852</v>
      </c>
      <c r="C16" s="15">
        <v>29423.960863</v>
      </c>
      <c r="D16" s="34">
        <v>27382.86</v>
      </c>
      <c r="E16" s="14">
        <f t="shared" si="0"/>
        <v>0.930631335716374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</row>
    <row r="17" ht="30.6" customHeight="1" spans="1:252">
      <c r="A17" s="11" t="s">
        <v>59</v>
      </c>
      <c r="B17" s="11"/>
      <c r="C17" s="11"/>
      <c r="D17" s="38"/>
      <c r="E17" s="2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</row>
    <row r="18" ht="30.6" customHeight="1" spans="1:252">
      <c r="A18" s="11" t="s">
        <v>60</v>
      </c>
      <c r="B18" s="11"/>
      <c r="C18" s="11"/>
      <c r="D18" s="38"/>
      <c r="E18" s="2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</row>
    <row r="19" ht="30.6" customHeight="1" spans="1:252">
      <c r="A19" s="11" t="s">
        <v>61</v>
      </c>
      <c r="B19" s="11"/>
      <c r="C19" s="11"/>
      <c r="D19" s="38"/>
      <c r="E19" s="2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</row>
    <row r="20" ht="28.5" customHeight="1" spans="1:252">
      <c r="A20" s="39" t="s">
        <v>62</v>
      </c>
      <c r="B20" s="11"/>
      <c r="C20" s="11"/>
      <c r="D20" s="38"/>
      <c r="E20" s="2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</row>
    <row r="21" ht="28.5" customHeight="1" spans="1:252">
      <c r="A21" s="11" t="s">
        <v>63</v>
      </c>
      <c r="B21" s="11"/>
      <c r="C21" s="11"/>
      <c r="D21" s="38"/>
      <c r="E21" s="2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</row>
    <row r="22" ht="28.5" customHeight="1" spans="1:252">
      <c r="A22" s="11" t="s">
        <v>64</v>
      </c>
      <c r="B22" s="11"/>
      <c r="C22" s="11"/>
      <c r="D22" s="38"/>
      <c r="E22" s="2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</row>
    <row r="23" ht="16.5" customHeight="1" spans="1:252">
      <c r="A23" s="4"/>
      <c r="B23" s="4"/>
      <c r="C23" s="4"/>
      <c r="D23" s="4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</row>
    <row r="24" ht="16.5" customHeight="1" spans="1:252">
      <c r="A24" s="4"/>
      <c r="B24" s="4"/>
      <c r="C24" s="4"/>
      <c r="D24" s="41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</row>
    <row r="25" ht="16.5" customHeight="1" spans="1:252">
      <c r="A25" s="4"/>
      <c r="B25" s="4"/>
      <c r="C25" s="4"/>
      <c r="D25" s="4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</row>
    <row r="26" ht="16.5" customHeight="1" spans="1:252">
      <c r="A26" s="4"/>
      <c r="B26" s="4"/>
      <c r="C26" s="4"/>
      <c r="D26" s="4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</row>
    <row r="27" ht="16.5" customHeight="1" spans="1:252">
      <c r="A27" s="4"/>
      <c r="B27" s="4"/>
      <c r="C27" s="4"/>
      <c r="D27" s="4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</row>
    <row r="28" ht="16.5" customHeight="1" spans="1:252">
      <c r="A28" s="4"/>
      <c r="B28" s="4"/>
      <c r="C28" s="4"/>
      <c r="D28" s="41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</row>
    <row r="29" ht="16.5" customHeight="1" spans="1:252">
      <c r="A29" s="4"/>
      <c r="B29" s="4"/>
      <c r="C29" s="4"/>
      <c r="D29" s="41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</row>
    <row r="30" ht="16.5" customHeight="1" spans="1:252">
      <c r="A30" s="4"/>
      <c r="B30" s="4"/>
      <c r="C30" s="4"/>
      <c r="D30" s="41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</row>
    <row r="31" ht="16.5" customHeight="1" spans="1:252">
      <c r="A31" s="4"/>
      <c r="B31" s="4"/>
      <c r="C31" s="4"/>
      <c r="D31" s="4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</row>
    <row r="32" ht="16.5" customHeight="1" spans="1:252">
      <c r="A32" s="4"/>
      <c r="B32" s="4"/>
      <c r="C32" s="4"/>
      <c r="D32" s="41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</row>
    <row r="33" ht="16.5" customHeight="1" spans="1:252">
      <c r="A33" s="4"/>
      <c r="B33" s="4"/>
      <c r="C33" s="4"/>
      <c r="D33" s="41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</row>
    <row r="34" ht="16.5" customHeight="1" spans="1:252">
      <c r="A34" s="4"/>
      <c r="B34" s="4"/>
      <c r="C34" s="4"/>
      <c r="D34" s="41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</row>
    <row r="35" customHeight="1" spans="1:4">
      <c r="A35" s="4"/>
      <c r="B35" s="4"/>
      <c r="C35" s="4"/>
      <c r="D35" s="41"/>
    </row>
  </sheetData>
  <mergeCells count="1">
    <mergeCell ref="A2:E2"/>
  </mergeCells>
  <pageMargins left="0.65" right="0.31496062992126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V41"/>
  <sheetViews>
    <sheetView showGridLines="0" showZeros="0" workbookViewId="0">
      <selection activeCell="I12" sqref="I12"/>
    </sheetView>
  </sheetViews>
  <sheetFormatPr defaultColWidth="9.14285714285714" defaultRowHeight="14.25" customHeight="1"/>
  <cols>
    <col min="1" max="1" width="47.5714285714286" style="1" customWidth="1"/>
    <col min="2" max="2" width="15.2857142857143" style="1" customWidth="1"/>
    <col min="3" max="3" width="15.4285714285714" style="1" customWidth="1"/>
    <col min="4" max="4" width="14.4285714285714" style="1" customWidth="1"/>
    <col min="5" max="5" width="10.7142857142857" style="1" customWidth="1"/>
    <col min="6" max="230" width="10.2857142857143" style="1" customWidth="1"/>
    <col min="231" max="16384" width="9.14285714285714" style="1"/>
  </cols>
  <sheetData>
    <row r="1" ht="27" customHeight="1" spans="1:3">
      <c r="A1" s="2" t="s">
        <v>65</v>
      </c>
      <c r="B1" s="2"/>
      <c r="C1" s="2"/>
    </row>
    <row r="2" ht="36.75" customHeight="1" spans="1:230">
      <c r="A2" s="3" t="s">
        <v>66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</row>
    <row r="3" ht="21.2" customHeight="1" spans="4:230">
      <c r="D3" s="5"/>
      <c r="E3" s="5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</row>
    <row r="4" ht="38.25" customHeight="1" spans="1:228">
      <c r="A4" s="6" t="s">
        <v>50</v>
      </c>
      <c r="B4" s="6" t="s">
        <v>4</v>
      </c>
      <c r="C4" s="6" t="s">
        <v>7</v>
      </c>
      <c r="D4" s="6" t="s">
        <v>67</v>
      </c>
      <c r="E4" s="6" t="s">
        <v>68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</row>
    <row r="5" ht="31.9" customHeight="1" spans="1:228">
      <c r="A5" s="6" t="s">
        <v>69</v>
      </c>
      <c r="B5" s="7">
        <v>12294.309025</v>
      </c>
      <c r="C5" s="8">
        <v>28055.85</v>
      </c>
      <c r="D5" s="9">
        <f>D7+D9+D10</f>
        <v>22529.38</v>
      </c>
      <c r="E5" s="10">
        <f>D5/C5</f>
        <v>0.803018978216664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</row>
    <row r="6" ht="31.9" customHeight="1" spans="1:228">
      <c r="A6" s="11" t="s">
        <v>70</v>
      </c>
      <c r="B6" s="12"/>
      <c r="C6" s="12"/>
      <c r="D6" s="13"/>
      <c r="E6" s="1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</row>
    <row r="7" ht="31.9" customHeight="1" spans="1:228">
      <c r="A7" s="11" t="s">
        <v>71</v>
      </c>
      <c r="B7" s="15">
        <v>983.943211</v>
      </c>
      <c r="C7" s="12">
        <v>1820.87</v>
      </c>
      <c r="D7" s="13">
        <v>2040.62</v>
      </c>
      <c r="E7" s="14">
        <f t="shared" ref="E7:E19" si="0">D7/C7</f>
        <v>1.12068406860457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</row>
    <row r="8" ht="31.9" customHeight="1" spans="1:228">
      <c r="A8" s="11" t="s">
        <v>72</v>
      </c>
      <c r="B8" s="12"/>
      <c r="C8" s="12"/>
      <c r="D8" s="16"/>
      <c r="E8" s="1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</row>
    <row r="9" ht="31.9" customHeight="1" spans="1:228">
      <c r="A9" s="11" t="s">
        <v>73</v>
      </c>
      <c r="B9" s="15">
        <v>5161.741716</v>
      </c>
      <c r="C9" s="12">
        <v>15389.86</v>
      </c>
      <c r="D9" s="13">
        <v>21888.6</v>
      </c>
      <c r="E9" s="14">
        <f t="shared" si="0"/>
        <v>1.42227414674338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</row>
    <row r="10" ht="31.9" customHeight="1" spans="1:228">
      <c r="A10" s="11" t="s">
        <v>74</v>
      </c>
      <c r="B10" s="15">
        <v>6148.624098</v>
      </c>
      <c r="C10" s="12">
        <v>10845.12</v>
      </c>
      <c r="D10" s="16">
        <v>-1399.84</v>
      </c>
      <c r="E10" s="14">
        <f t="shared" si="0"/>
        <v>-0.129075565784427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</row>
    <row r="11" ht="31.9" customHeight="1" spans="1:228">
      <c r="A11" s="11" t="s">
        <v>75</v>
      </c>
      <c r="B11" s="12"/>
      <c r="C11" s="12"/>
      <c r="D11" s="13"/>
      <c r="E11" s="1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</row>
    <row r="12" ht="31.9" customHeight="1" spans="1:228">
      <c r="A12" s="11" t="s">
        <v>76</v>
      </c>
      <c r="B12" s="12"/>
      <c r="C12" s="12"/>
      <c r="D12" s="13"/>
      <c r="E12" s="1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</row>
    <row r="13" ht="31.9" customHeight="1" spans="1:227">
      <c r="A13" s="11" t="s">
        <v>77</v>
      </c>
      <c r="B13" s="12"/>
      <c r="C13" s="12"/>
      <c r="D13" s="13"/>
      <c r="E13" s="1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</row>
    <row r="14" ht="31.9" customHeight="1" spans="1:227">
      <c r="A14" s="6" t="s">
        <v>78</v>
      </c>
      <c r="B14" s="17">
        <v>128514.497017</v>
      </c>
      <c r="C14" s="17">
        <v>144276.042789</v>
      </c>
      <c r="D14" s="18">
        <f>D16+D18+D19</f>
        <v>127500.74</v>
      </c>
      <c r="E14" s="19">
        <f t="shared" si="0"/>
        <v>0.883727731474217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ht="31.9" customHeight="1" spans="1:227">
      <c r="A15" s="11" t="s">
        <v>79</v>
      </c>
      <c r="B15" s="12"/>
      <c r="C15" s="12"/>
      <c r="D15" s="13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ht="31.9" customHeight="1" spans="1:227">
      <c r="A16" s="11" t="s">
        <v>80</v>
      </c>
      <c r="B16" s="20">
        <v>7153.82671</v>
      </c>
      <c r="C16" s="20">
        <v>7990.753623</v>
      </c>
      <c r="D16" s="13">
        <v>8210.51</v>
      </c>
      <c r="E16" s="14">
        <f t="shared" si="0"/>
        <v>1.02750133308672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ht="31.9" customHeight="1" spans="1:228">
      <c r="A17" s="11" t="s">
        <v>81</v>
      </c>
      <c r="B17" s="12"/>
      <c r="C17" s="12"/>
      <c r="D17" s="16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</row>
    <row r="18" ht="31.9" customHeight="1" spans="1:228">
      <c r="A18" s="11" t="s">
        <v>82</v>
      </c>
      <c r="B18" s="15">
        <v>66682.181074</v>
      </c>
      <c r="C18" s="15">
        <v>76910.303494</v>
      </c>
      <c r="D18" s="13">
        <v>83409.04</v>
      </c>
      <c r="E18" s="14">
        <f t="shared" si="0"/>
        <v>1.08449760579227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</row>
    <row r="19" ht="31.9" customHeight="1" spans="1:228">
      <c r="A19" s="11" t="s">
        <v>83</v>
      </c>
      <c r="B19" s="15">
        <v>43429.651128</v>
      </c>
      <c r="C19" s="15">
        <v>48126.147567</v>
      </c>
      <c r="D19" s="16">
        <v>35881.19</v>
      </c>
      <c r="E19" s="14">
        <f t="shared" si="0"/>
        <v>0.745565390415826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</row>
    <row r="20" ht="31.9" customHeight="1" spans="1:228">
      <c r="A20" s="11" t="s">
        <v>84</v>
      </c>
      <c r="B20" s="11"/>
      <c r="C20" s="11"/>
      <c r="D20" s="21"/>
      <c r="E20" s="2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</row>
    <row r="21" ht="31.9" customHeight="1" spans="1:228">
      <c r="A21" s="11" t="s">
        <v>85</v>
      </c>
      <c r="B21" s="11"/>
      <c r="C21" s="11"/>
      <c r="D21" s="21"/>
      <c r="E21" s="2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</row>
    <row r="22" ht="31.9" customHeight="1" spans="1:228">
      <c r="A22" s="11" t="s">
        <v>86</v>
      </c>
      <c r="B22" s="11"/>
      <c r="C22" s="11"/>
      <c r="D22" s="21"/>
      <c r="E22" s="2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</row>
    <row r="23" ht="26.25" customHeight="1" spans="1:230">
      <c r="A23" s="4" t="s">
        <v>87</v>
      </c>
      <c r="B23" s="23"/>
      <c r="C23" s="23"/>
      <c r="D23" s="2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</row>
    <row r="24" ht="16.5" customHeight="1" spans="1:230">
      <c r="A24" s="4"/>
      <c r="B24" s="4"/>
      <c r="C24" s="4"/>
      <c r="D24" s="2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</row>
    <row r="25" ht="16.5" customHeight="1" spans="1:230">
      <c r="A25" s="4"/>
      <c r="B25" s="4"/>
      <c r="C25" s="4"/>
      <c r="D25" s="2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</row>
    <row r="26" ht="16.5" customHeight="1" spans="1:230">
      <c r="A26" s="4"/>
      <c r="B26" s="4"/>
      <c r="C26" s="4"/>
      <c r="D26" s="2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</row>
    <row r="27" ht="16.5" customHeight="1" spans="1:230">
      <c r="A27" s="4"/>
      <c r="B27" s="4"/>
      <c r="C27" s="4"/>
      <c r="D27" s="2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</row>
    <row r="28" ht="16.5" customHeight="1" spans="1:230">
      <c r="A28" s="4"/>
      <c r="B28" s="4"/>
      <c r="C28" s="4"/>
      <c r="D28" s="2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</row>
    <row r="29" ht="16.5" customHeight="1" spans="1:230">
      <c r="A29" s="4"/>
      <c r="B29" s="4"/>
      <c r="C29" s="4"/>
      <c r="D29" s="2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</row>
    <row r="30" ht="16.5" customHeight="1" spans="1:230">
      <c r="A30" s="4"/>
      <c r="B30" s="4"/>
      <c r="C30" s="4"/>
      <c r="D30" s="2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</row>
    <row r="31" ht="16.5" customHeight="1" spans="1:230">
      <c r="A31" s="4"/>
      <c r="B31" s="4"/>
      <c r="C31" s="4"/>
      <c r="D31" s="2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</row>
    <row r="32" ht="16.5" customHeight="1" spans="1:230">
      <c r="A32" s="4"/>
      <c r="B32" s="4"/>
      <c r="C32" s="4"/>
      <c r="D32" s="2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</row>
    <row r="33" ht="16.5" customHeight="1" spans="1:230">
      <c r="A33" s="4"/>
      <c r="B33" s="4"/>
      <c r="C33" s="4"/>
      <c r="D33" s="2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</row>
    <row r="34" ht="16.5" customHeight="1" spans="1:230">
      <c r="A34" s="4"/>
      <c r="B34" s="4"/>
      <c r="C34" s="4"/>
      <c r="D34" s="2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</row>
    <row r="35" ht="16.5" customHeight="1" spans="1:230">
      <c r="A35" s="4"/>
      <c r="B35" s="4"/>
      <c r="C35" s="4"/>
      <c r="D35" s="2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</row>
    <row r="36" ht="16.5" customHeight="1" spans="1:230">
      <c r="A36" s="4"/>
      <c r="B36" s="4"/>
      <c r="C36" s="4"/>
      <c r="D36" s="2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</row>
    <row r="37" ht="16.5" customHeight="1" spans="1:230">
      <c r="A37" s="4"/>
      <c r="B37" s="4"/>
      <c r="C37" s="4"/>
      <c r="D37" s="2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</row>
    <row r="38" ht="16.5" customHeight="1" spans="1:230">
      <c r="A38" s="4"/>
      <c r="B38" s="4"/>
      <c r="C38" s="4"/>
      <c r="D38" s="2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</row>
    <row r="39" ht="16.5" customHeight="1" spans="1:230">
      <c r="A39" s="4"/>
      <c r="B39" s="4"/>
      <c r="C39" s="4"/>
      <c r="D39" s="2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</row>
    <row r="40" ht="16.5" customHeight="1" spans="1:230">
      <c r="A40" s="4"/>
      <c r="B40" s="4"/>
      <c r="C40" s="4"/>
      <c r="D40" s="2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</row>
    <row r="41" ht="16.5" customHeight="1" spans="1:230">
      <c r="A41" s="4"/>
      <c r="B41" s="4"/>
      <c r="C41" s="4"/>
      <c r="D41" s="2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</row>
  </sheetData>
  <mergeCells count="1">
    <mergeCell ref="A2:E2"/>
  </mergeCells>
  <printOptions horizontalCentered="1"/>
  <pageMargins left="0.17" right="0.118110236220472" top="0.984251968503937" bottom="0.551181102362205" header="0.511811023622047" footer="0.275590551181102"/>
  <pageSetup paperSize="9" scale="98" firstPageNumber="14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收支总表</vt:lpstr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gkk1</cp:lastModifiedBy>
  <dcterms:created xsi:type="dcterms:W3CDTF">2018-12-12T12:52:00Z</dcterms:created>
  <cp:lastPrinted>2023-09-13T01:43:00Z</cp:lastPrinted>
  <dcterms:modified xsi:type="dcterms:W3CDTF">2024-08-06T05:27:29Z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906F884FB4154CB8B1B0E8A32D4AC431</vt:lpwstr>
  </property>
  <property fmtid="{D5CDD505-2E9C-101B-9397-08002B2CF9AE}" pid="3" name="KSOProductBuildVer">
    <vt:lpwstr>2052-11.8.2.8696</vt:lpwstr>
  </property>
</Properties>
</file>